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9E83D56-4061-4C3A-98A9-2BAD12557734}" xr6:coauthVersionLast="36" xr6:coauthVersionMax="36" xr10:uidLastSave="{00000000-0000-0000-0000-000000000000}"/>
  <bookViews>
    <workbookView xWindow="0" yWindow="600" windowWidth="28800" windowHeight="12210" tabRatio="835" firstSheet="5"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Приложение 1" sheetId="6" r:id="rId6"/>
    <sheet name="3.4. Паспорт надежность" sheetId="7" r:id="rId7"/>
    <sheet name="4. паспортбюджет" sheetId="8" r:id="rId8"/>
    <sheet name="5. анализ эконом эфф" sheetId="9" r:id="rId9"/>
    <sheet name="6.1. Паспорт сетевой график" sheetId="10" r:id="rId10"/>
    <sheet name="6.2. Паспорт фин осв ввод" sheetId="11" r:id="rId11"/>
    <sheet name="7. Паспорт отчет о закупке" sheetId="12" r:id="rId12"/>
    <sheet name="8. Общие сведения" sheetId="13" r:id="rId13"/>
  </sheets>
  <externalReferences>
    <externalReference r:id="rId14"/>
    <externalReference r:id="rId15"/>
    <externalReference r:id="rId16"/>
  </externalReferences>
  <definedNames>
    <definedName name="_xlnm._FilterDatabase" localSheetId="10" hidden="1">'6.2. Паспорт фин осв ввод'!$A$23:$AQ$83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7">'4. паспортбюджет'!$21:$21</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сведения'!$A$1:$C$103</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B35" i="13" l="1"/>
  <c r="B36" i="13"/>
  <c r="B27" i="13" l="1"/>
  <c r="AE24" i="11"/>
  <c r="B76" i="13" l="1"/>
  <c r="B75" i="13"/>
  <c r="B74" i="13"/>
  <c r="B72" i="13"/>
  <c r="H30" i="11" l="1"/>
  <c r="H24" i="11"/>
  <c r="I24" i="11"/>
  <c r="J24" i="11"/>
  <c r="AC64" i="11"/>
  <c r="AB64" i="11"/>
  <c r="AC63" i="11"/>
  <c r="AB63" i="11"/>
  <c r="AC62" i="11"/>
  <c r="AB62" i="11"/>
  <c r="AC61" i="11"/>
  <c r="AB61" i="11"/>
  <c r="AC60" i="11"/>
  <c r="AB60" i="11"/>
  <c r="AC59" i="11"/>
  <c r="AB59" i="11"/>
  <c r="AC58" i="11"/>
  <c r="AB58" i="11"/>
  <c r="AC57" i="11"/>
  <c r="AB57" i="11"/>
  <c r="AC56" i="11"/>
  <c r="AB56" i="11"/>
  <c r="AC55" i="11"/>
  <c r="AB55" i="11"/>
  <c r="AC54" i="11"/>
  <c r="AB54" i="11"/>
  <c r="AC53" i="11"/>
  <c r="AB53" i="11"/>
  <c r="AC52" i="11"/>
  <c r="AB52" i="11"/>
  <c r="AC51" i="11"/>
  <c r="AB51" i="11"/>
  <c r="AC50" i="11"/>
  <c r="AB50" i="11"/>
  <c r="AC49" i="11"/>
  <c r="AB49" i="11"/>
  <c r="AC48" i="11"/>
  <c r="AB48" i="11"/>
  <c r="AC47" i="11"/>
  <c r="AB47" i="11"/>
  <c r="AC46" i="11"/>
  <c r="AB46" i="11"/>
  <c r="AC45" i="11"/>
  <c r="AB45" i="11"/>
  <c r="AC44" i="11"/>
  <c r="AB44" i="11"/>
  <c r="AC43" i="11"/>
  <c r="AB43" i="11"/>
  <c r="AC42" i="11"/>
  <c r="AB42" i="11"/>
  <c r="AC41" i="11"/>
  <c r="AB41" i="11"/>
  <c r="AC40" i="11"/>
  <c r="AB40" i="11"/>
  <c r="AC39" i="11"/>
  <c r="AB39" i="11"/>
  <c r="AC38" i="11"/>
  <c r="AB38" i="11"/>
  <c r="AC37" i="11"/>
  <c r="AB37" i="11"/>
  <c r="AC36" i="11"/>
  <c r="AB36" i="11"/>
  <c r="AC35" i="11"/>
  <c r="AB35" i="11"/>
  <c r="AC34" i="11"/>
  <c r="AB34" i="11"/>
  <c r="AC33" i="11"/>
  <c r="AB33" i="11"/>
  <c r="AC32" i="11"/>
  <c r="AB32" i="11"/>
  <c r="AC31" i="11"/>
  <c r="AB31" i="11"/>
  <c r="AB30" i="11"/>
  <c r="AC29" i="11"/>
  <c r="AB29" i="11"/>
  <c r="AC28" i="11"/>
  <c r="AB28" i="11"/>
  <c r="AC27" i="11"/>
  <c r="AB27" i="11"/>
  <c r="AC26" i="11"/>
  <c r="AB26" i="11"/>
  <c r="AC25" i="11"/>
  <c r="AB25" i="11"/>
  <c r="AC24" i="11"/>
  <c r="AB24" i="11"/>
  <c r="D30" i="11"/>
  <c r="D24" i="11"/>
  <c r="J30" i="11"/>
  <c r="AC30" i="11" s="1"/>
  <c r="E44" i="10"/>
  <c r="C44" i="10"/>
  <c r="B94" i="13" l="1"/>
  <c r="B80" i="13"/>
  <c r="B78" i="13"/>
  <c r="B50" i="13"/>
  <c r="B41" i="13"/>
  <c r="B32" i="13"/>
  <c r="B30" i="13" s="1"/>
  <c r="B22" i="13"/>
  <c r="A15" i="13"/>
  <c r="B21" i="13" s="1"/>
  <c r="A12" i="13"/>
  <c r="A9" i="13"/>
  <c r="A5" i="13"/>
  <c r="AD26" i="12"/>
  <c r="AD30" i="12" s="1"/>
  <c r="B29" i="13" s="1"/>
  <c r="X26" i="12"/>
  <c r="AB26" i="12" s="1"/>
  <c r="R26" i="12"/>
  <c r="L26" i="12"/>
  <c r="D26" i="12"/>
  <c r="G25" i="12"/>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F25" i="12"/>
  <c r="A15" i="12"/>
  <c r="A12" i="12"/>
  <c r="A9" i="12"/>
  <c r="A5" i="12"/>
  <c r="E64" i="11"/>
  <c r="F64" i="11" s="1"/>
  <c r="E63" i="11"/>
  <c r="F63" i="11" s="1"/>
  <c r="F62" i="11"/>
  <c r="E62" i="11"/>
  <c r="E61" i="11"/>
  <c r="F61" i="11" s="1"/>
  <c r="E60" i="11"/>
  <c r="F60" i="11" s="1"/>
  <c r="E59" i="11"/>
  <c r="F59" i="11" s="1"/>
  <c r="E58" i="11"/>
  <c r="F58" i="11" s="1"/>
  <c r="C57" i="11"/>
  <c r="E57" i="11" s="1"/>
  <c r="F57" i="11" s="1"/>
  <c r="E56" i="11"/>
  <c r="F56" i="11" s="1"/>
  <c r="E55" i="11"/>
  <c r="F55" i="11" s="1"/>
  <c r="E54" i="11"/>
  <c r="F54" i="11" s="1"/>
  <c r="E53" i="11"/>
  <c r="F53" i="11" s="1"/>
  <c r="E51" i="11"/>
  <c r="F51" i="11" s="1"/>
  <c r="C50" i="11"/>
  <c r="E49" i="11"/>
  <c r="F49" i="11" s="1"/>
  <c r="E48" i="11"/>
  <c r="F48" i="11" s="1"/>
  <c r="E47" i="11"/>
  <c r="F47" i="11" s="1"/>
  <c r="E46" i="11"/>
  <c r="F46" i="11" s="1"/>
  <c r="F45" i="11"/>
  <c r="E45" i="11"/>
  <c r="E44" i="11"/>
  <c r="F44" i="11" s="1"/>
  <c r="E43" i="11"/>
  <c r="F43" i="11" s="1"/>
  <c r="E42" i="11"/>
  <c r="F42" i="11" s="1"/>
  <c r="E41" i="11"/>
  <c r="F41" i="11" s="1"/>
  <c r="E40" i="11"/>
  <c r="F40" i="11" s="1"/>
  <c r="E39" i="11"/>
  <c r="F39" i="11" s="1"/>
  <c r="E38" i="11"/>
  <c r="F38" i="11" s="1"/>
  <c r="E37" i="11"/>
  <c r="F37" i="11" s="1"/>
  <c r="E36" i="11"/>
  <c r="F36" i="11" s="1"/>
  <c r="E35" i="11"/>
  <c r="F35" i="11" s="1"/>
  <c r="E34" i="11"/>
  <c r="F34" i="11" s="1"/>
  <c r="E33" i="11"/>
  <c r="E32" i="11"/>
  <c r="F32" i="11" s="1"/>
  <c r="E31" i="11"/>
  <c r="F31" i="11" s="1"/>
  <c r="AA30" i="11"/>
  <c r="Z30" i="11"/>
  <c r="Y30" i="11"/>
  <c r="X30" i="11"/>
  <c r="W30" i="11"/>
  <c r="V30" i="11"/>
  <c r="U30" i="11"/>
  <c r="T30" i="11"/>
  <c r="S30" i="11"/>
  <c r="R30" i="11"/>
  <c r="Q30" i="11"/>
  <c r="P30" i="11"/>
  <c r="O30" i="11"/>
  <c r="N30" i="11"/>
  <c r="M30" i="11"/>
  <c r="L30" i="11"/>
  <c r="K30" i="11"/>
  <c r="G30" i="11"/>
  <c r="C30" i="11"/>
  <c r="E29" i="11"/>
  <c r="F29" i="11" s="1"/>
  <c r="E28" i="11"/>
  <c r="F28" i="11" s="1"/>
  <c r="E27" i="11"/>
  <c r="F27" i="11" s="1"/>
  <c r="E26" i="11"/>
  <c r="F26" i="11" s="1"/>
  <c r="E25" i="11"/>
  <c r="E24" i="11" s="1"/>
  <c r="AA24" i="11"/>
  <c r="Z24" i="11"/>
  <c r="Y24" i="11"/>
  <c r="X24" i="11"/>
  <c r="W24" i="11"/>
  <c r="V24" i="11"/>
  <c r="U24" i="11"/>
  <c r="T24" i="11"/>
  <c r="S24" i="11"/>
  <c r="R24" i="11"/>
  <c r="Q24" i="11"/>
  <c r="P24" i="11"/>
  <c r="O24" i="11"/>
  <c r="N24" i="11"/>
  <c r="M24" i="11"/>
  <c r="L24" i="11"/>
  <c r="K24" i="11"/>
  <c r="G24" i="11"/>
  <c r="C24" i="11"/>
  <c r="A14" i="11"/>
  <c r="A11" i="11"/>
  <c r="A8" i="11"/>
  <c r="A4" i="11"/>
  <c r="G44" i="10"/>
  <c r="A15" i="10"/>
  <c r="A12" i="10"/>
  <c r="A9" i="10"/>
  <c r="A5" i="10"/>
  <c r="C91" i="9"/>
  <c r="D91" i="9" s="1"/>
  <c r="E91" i="9" s="1"/>
  <c r="F91" i="9" s="1"/>
  <c r="G91" i="9" s="1"/>
  <c r="H91" i="9" s="1"/>
  <c r="I91" i="9" s="1"/>
  <c r="J91" i="9" s="1"/>
  <c r="B85" i="9"/>
  <c r="J80" i="9"/>
  <c r="I80" i="9"/>
  <c r="H80" i="9"/>
  <c r="G80" i="9"/>
  <c r="F80" i="9"/>
  <c r="B76" i="9"/>
  <c r="C74" i="9"/>
  <c r="B74" i="9"/>
  <c r="C73" i="9"/>
  <c r="C85" i="9" s="1"/>
  <c r="B66" i="9"/>
  <c r="B68" i="9" s="1"/>
  <c r="A62" i="9"/>
  <c r="B60" i="9"/>
  <c r="J59" i="9"/>
  <c r="I59" i="9"/>
  <c r="H59" i="9"/>
  <c r="G59" i="9"/>
  <c r="F59" i="9"/>
  <c r="E59" i="9"/>
  <c r="E80" i="9" s="1"/>
  <c r="D59" i="9"/>
  <c r="D80" i="9" s="1"/>
  <c r="C59" i="9"/>
  <c r="C80" i="9" s="1"/>
  <c r="B59" i="9"/>
  <c r="B80" i="9" s="1"/>
  <c r="C58" i="9"/>
  <c r="C52" i="9" s="1"/>
  <c r="B52" i="9"/>
  <c r="B49" i="9"/>
  <c r="C49" i="9" s="1"/>
  <c r="D49" i="9" s="1"/>
  <c r="E49" i="9" s="1"/>
  <c r="I48" i="9"/>
  <c r="J48" i="9" s="1"/>
  <c r="B47" i="9"/>
  <c r="B45" i="9"/>
  <c r="B46" i="9" s="1"/>
  <c r="B25" i="9"/>
  <c r="D67" i="9" s="1"/>
  <c r="D76" i="9" s="1"/>
  <c r="A15" i="9"/>
  <c r="A12" i="9"/>
  <c r="A9" i="9"/>
  <c r="A7" i="9"/>
  <c r="A5" i="9"/>
  <c r="A15" i="8"/>
  <c r="A12" i="8"/>
  <c r="A9" i="8"/>
  <c r="A5" i="8"/>
  <c r="A14" i="7"/>
  <c r="A11" i="7"/>
  <c r="A8" i="7"/>
  <c r="A4" i="7"/>
  <c r="K88" i="6"/>
  <c r="K89" i="6" s="1"/>
  <c r="O85" i="6"/>
  <c r="N85" i="6"/>
  <c r="O84" i="6"/>
  <c r="N84" i="6"/>
  <c r="M83" i="6"/>
  <c r="L83" i="6"/>
  <c r="K83" i="6"/>
  <c r="O83" i="6" s="1"/>
  <c r="J83" i="6"/>
  <c r="N83" i="6" s="1"/>
  <c r="M82" i="6"/>
  <c r="L82" i="6"/>
  <c r="K82" i="6"/>
  <c r="O82" i="6" s="1"/>
  <c r="J82" i="6"/>
  <c r="N82" i="6" s="1"/>
  <c r="M81" i="6"/>
  <c r="L81" i="6"/>
  <c r="K81" i="6"/>
  <c r="O81" i="6" s="1"/>
  <c r="J81" i="6"/>
  <c r="N81" i="6" s="1"/>
  <c r="M80" i="6"/>
  <c r="L80" i="6"/>
  <c r="K80" i="6"/>
  <c r="O80" i="6" s="1"/>
  <c r="J80" i="6"/>
  <c r="N80" i="6" s="1"/>
  <c r="M79" i="6"/>
  <c r="L79" i="6"/>
  <c r="K79" i="6"/>
  <c r="O79" i="6" s="1"/>
  <c r="J79" i="6"/>
  <c r="N79" i="6" s="1"/>
  <c r="M78" i="6"/>
  <c r="L78" i="6"/>
  <c r="K78" i="6"/>
  <c r="O78" i="6" s="1"/>
  <c r="J78" i="6"/>
  <c r="N78" i="6" s="1"/>
  <c r="M77" i="6"/>
  <c r="L77" i="6"/>
  <c r="K77" i="6"/>
  <c r="O77" i="6" s="1"/>
  <c r="J77" i="6"/>
  <c r="N77" i="6" s="1"/>
  <c r="M76" i="6"/>
  <c r="L76" i="6"/>
  <c r="K76" i="6"/>
  <c r="O76" i="6" s="1"/>
  <c r="J76" i="6"/>
  <c r="N76" i="6" s="1"/>
  <c r="M75" i="6"/>
  <c r="L75" i="6"/>
  <c r="K75" i="6"/>
  <c r="O75" i="6" s="1"/>
  <c r="J75" i="6"/>
  <c r="N75" i="6" s="1"/>
  <c r="M74" i="6"/>
  <c r="L74" i="6"/>
  <c r="K74" i="6"/>
  <c r="O74" i="6" s="1"/>
  <c r="J74" i="6"/>
  <c r="N74" i="6" s="1"/>
  <c r="O73" i="6"/>
  <c r="N73" i="6"/>
  <c r="M73" i="6"/>
  <c r="K73" i="6"/>
  <c r="J73" i="6"/>
  <c r="K72" i="6"/>
  <c r="O72" i="6" s="1"/>
  <c r="O88" i="6" s="1"/>
  <c r="O89" i="6" s="1"/>
  <c r="J72" i="6"/>
  <c r="N72" i="6" s="1"/>
  <c r="N88" i="6" s="1"/>
  <c r="N89" i="6" s="1"/>
  <c r="L61" i="6"/>
  <c r="N61" i="6" s="1"/>
  <c r="N56" i="6"/>
  <c r="L53" i="6"/>
  <c r="N53" i="6" s="1"/>
  <c r="L52" i="6"/>
  <c r="N52" i="6" s="1"/>
  <c r="L51" i="6"/>
  <c r="N51" i="6" s="1"/>
  <c r="M46" i="6"/>
  <c r="L46" i="6"/>
  <c r="K46" i="6"/>
  <c r="J46" i="6"/>
  <c r="O41" i="6"/>
  <c r="N41" i="6"/>
  <c r="O40" i="6"/>
  <c r="N40" i="6"/>
  <c r="O39" i="6"/>
  <c r="N39" i="6"/>
  <c r="O38" i="6"/>
  <c r="N38" i="6"/>
  <c r="O37" i="6"/>
  <c r="N37" i="6"/>
  <c r="O36" i="6"/>
  <c r="N36" i="6"/>
  <c r="O35" i="6"/>
  <c r="N35" i="6"/>
  <c r="O34" i="6"/>
  <c r="N34" i="6"/>
  <c r="O33" i="6"/>
  <c r="N33" i="6"/>
  <c r="O32" i="6"/>
  <c r="N32" i="6"/>
  <c r="O31" i="6"/>
  <c r="N31" i="6"/>
  <c r="O30" i="6"/>
  <c r="O46" i="6" s="1"/>
  <c r="N30" i="6"/>
  <c r="N46" i="6" s="1"/>
  <c r="M25" i="6"/>
  <c r="O25" i="6" s="1"/>
  <c r="L25" i="6"/>
  <c r="N25" i="6" s="1"/>
  <c r="K25" i="6"/>
  <c r="J25" i="6"/>
  <c r="O24" i="6"/>
  <c r="N24" i="6"/>
  <c r="O23" i="6"/>
  <c r="N23" i="6"/>
  <c r="O22" i="6"/>
  <c r="N22" i="6"/>
  <c r="O21" i="6"/>
  <c r="N21" i="6"/>
  <c r="O20" i="6"/>
  <c r="N20" i="6"/>
  <c r="O19" i="6"/>
  <c r="N19" i="6"/>
  <c r="O18" i="6"/>
  <c r="N18" i="6"/>
  <c r="O17" i="6"/>
  <c r="N17" i="6"/>
  <c r="O16" i="6"/>
  <c r="N16" i="6"/>
  <c r="O15" i="6"/>
  <c r="N15" i="6"/>
  <c r="O14" i="6"/>
  <c r="N14" i="6"/>
  <c r="O13" i="6"/>
  <c r="N13" i="6"/>
  <c r="O12" i="6"/>
  <c r="N12" i="6"/>
  <c r="O11" i="6"/>
  <c r="N11" i="6"/>
  <c r="M11" i="6"/>
  <c r="L11" i="6"/>
  <c r="O10" i="6"/>
  <c r="N10" i="6"/>
  <c r="M10" i="6"/>
  <c r="L10" i="6"/>
  <c r="L73" i="6" s="1"/>
  <c r="O9" i="6"/>
  <c r="N9" i="6"/>
  <c r="M9" i="6"/>
  <c r="M72" i="6" s="1"/>
  <c r="M88" i="6" s="1"/>
  <c r="M89" i="6" s="1"/>
  <c r="L9" i="6"/>
  <c r="L72" i="6" s="1"/>
  <c r="L88" i="6" s="1"/>
  <c r="L89" i="6" s="1"/>
  <c r="A15" i="5"/>
  <c r="A12" i="5"/>
  <c r="A9" i="5"/>
  <c r="A5" i="5"/>
  <c r="A15" i="4"/>
  <c r="A12" i="4"/>
  <c r="A9" i="4"/>
  <c r="A5" i="4"/>
  <c r="O27" i="3"/>
  <c r="N27" i="3"/>
  <c r="A16" i="3"/>
  <c r="A13" i="3"/>
  <c r="A10" i="3"/>
  <c r="A6" i="3"/>
  <c r="A14" i="2"/>
  <c r="A11" i="2"/>
  <c r="A8" i="2"/>
  <c r="A4" i="2"/>
  <c r="B79" i="13" l="1"/>
  <c r="B67" i="13"/>
  <c r="B54" i="9"/>
  <c r="B55" i="9" s="1"/>
  <c r="B70" i="13"/>
  <c r="E30" i="11"/>
  <c r="C65" i="9"/>
  <c r="E65" i="9"/>
  <c r="B77" i="13"/>
  <c r="C67" i="9"/>
  <c r="C76" i="9" s="1"/>
  <c r="E50" i="11"/>
  <c r="F50" i="11" s="1"/>
  <c r="F49" i="9"/>
  <c r="G49" i="9" s="1"/>
  <c r="H49" i="9" s="1"/>
  <c r="I49" i="9" s="1"/>
  <c r="J49" i="9" s="1"/>
  <c r="C49" i="1"/>
  <c r="B81" i="9"/>
  <c r="B75" i="9"/>
  <c r="B56" i="9"/>
  <c r="B69" i="9" s="1"/>
  <c r="B77" i="9" s="1"/>
  <c r="B82" i="9"/>
  <c r="C53" i="9"/>
  <c r="F33" i="11"/>
  <c r="F30" i="11" s="1"/>
  <c r="C80" i="13" s="1"/>
  <c r="B34" i="13"/>
  <c r="E67" i="9"/>
  <c r="C47" i="9"/>
  <c r="C61" i="9" s="1"/>
  <c r="C60" i="9" s="1"/>
  <c r="C66" i="9" s="1"/>
  <c r="C68" i="9" s="1"/>
  <c r="B38" i="13"/>
  <c r="D58" i="9"/>
  <c r="B43" i="13"/>
  <c r="B47" i="13"/>
  <c r="B52" i="13"/>
  <c r="B56" i="13"/>
  <c r="C52" i="11"/>
  <c r="B60" i="13"/>
  <c r="F25" i="11"/>
  <c r="F24" i="11" s="1"/>
  <c r="C78" i="13" s="1"/>
  <c r="B64" i="13"/>
  <c r="D73" i="9"/>
  <c r="B71" i="13"/>
  <c r="J88" i="6"/>
  <c r="J89" i="6" s="1"/>
  <c r="D65" i="9" l="1"/>
  <c r="C48" i="1"/>
  <c r="C40" i="1"/>
  <c r="D85" i="9"/>
  <c r="E73" i="9"/>
  <c r="E52" i="11"/>
  <c r="F52" i="11" s="1"/>
  <c r="D52" i="9"/>
  <c r="D47" i="9"/>
  <c r="D61" i="9" s="1"/>
  <c r="D60" i="9" s="1"/>
  <c r="D66" i="9" s="1"/>
  <c r="D68" i="9" s="1"/>
  <c r="E58" i="9"/>
  <c r="D74" i="9"/>
  <c r="C75" i="9"/>
  <c r="F67" i="9"/>
  <c r="E76" i="9"/>
  <c r="G65" i="9"/>
  <c r="F65" i="9"/>
  <c r="B69" i="13"/>
  <c r="C55" i="9"/>
  <c r="D53" i="9" s="1"/>
  <c r="B70" i="9"/>
  <c r="D55" i="9" l="1"/>
  <c r="E53" i="9" s="1"/>
  <c r="G67" i="9"/>
  <c r="F76" i="9"/>
  <c r="B71" i="9"/>
  <c r="D75" i="9"/>
  <c r="C56" i="9"/>
  <c r="C69" i="9" s="1"/>
  <c r="C82" i="9"/>
  <c r="E52" i="9"/>
  <c r="F58" i="9"/>
  <c r="E47" i="9"/>
  <c r="E61" i="9" s="1"/>
  <c r="E60" i="9" s="1"/>
  <c r="E66" i="9" s="1"/>
  <c r="E68" i="9" s="1"/>
  <c r="E74" i="9"/>
  <c r="E85" i="9"/>
  <c r="F73" i="9"/>
  <c r="F85" i="9" l="1"/>
  <c r="G73" i="9"/>
  <c r="F52" i="9"/>
  <c r="G58" i="9"/>
  <c r="F47" i="9"/>
  <c r="F61" i="9" s="1"/>
  <c r="F60" i="9" s="1"/>
  <c r="F66" i="9" s="1"/>
  <c r="F68" i="9" s="1"/>
  <c r="F74" i="9"/>
  <c r="E75" i="9"/>
  <c r="C77" i="9"/>
  <c r="C70" i="9"/>
  <c r="B78" i="9"/>
  <c r="B83" i="9" s="1"/>
  <c r="B72" i="9"/>
  <c r="G76" i="9"/>
  <c r="H67" i="9"/>
  <c r="H65" i="9"/>
  <c r="E55" i="9"/>
  <c r="F53" i="9" s="1"/>
  <c r="D56" i="9"/>
  <c r="D69" i="9" s="1"/>
  <c r="D82" i="9"/>
  <c r="F55" i="9" l="1"/>
  <c r="G53" i="9"/>
  <c r="D77" i="9"/>
  <c r="D70" i="9"/>
  <c r="E56" i="9"/>
  <c r="E69" i="9" s="1"/>
  <c r="E82" i="9"/>
  <c r="H76" i="9"/>
  <c r="I67" i="9"/>
  <c r="I65" i="9"/>
  <c r="J65" i="9"/>
  <c r="B88" i="9"/>
  <c r="B86" i="9"/>
  <c r="B84" i="9"/>
  <c r="B89" i="9" s="1"/>
  <c r="C71" i="9"/>
  <c r="F75" i="9"/>
  <c r="G52" i="9"/>
  <c r="G74" i="9"/>
  <c r="H58" i="9"/>
  <c r="G47" i="9"/>
  <c r="G61" i="9" s="1"/>
  <c r="G60" i="9" s="1"/>
  <c r="G66" i="9" s="1"/>
  <c r="G68" i="9" s="1"/>
  <c r="H73" i="9"/>
  <c r="G85" i="9"/>
  <c r="C78" i="9" l="1"/>
  <c r="C83" i="9" s="1"/>
  <c r="I58" i="9"/>
  <c r="H47" i="9"/>
  <c r="H61" i="9" s="1"/>
  <c r="H60" i="9" s="1"/>
  <c r="H66" i="9" s="1"/>
  <c r="H68" i="9" s="1"/>
  <c r="H52" i="9"/>
  <c r="H74" i="9"/>
  <c r="G75" i="9"/>
  <c r="I73" i="9"/>
  <c r="H85" i="9"/>
  <c r="C72" i="9"/>
  <c r="B87" i="9"/>
  <c r="B90" i="9" s="1"/>
  <c r="I76" i="9"/>
  <c r="J67" i="9"/>
  <c r="J76" i="9" s="1"/>
  <c r="E77" i="9"/>
  <c r="E70" i="9"/>
  <c r="D71" i="9"/>
  <c r="D72" i="9"/>
  <c r="G55" i="9"/>
  <c r="F56" i="9"/>
  <c r="F69" i="9" s="1"/>
  <c r="F82" i="9"/>
  <c r="G56" i="9" l="1"/>
  <c r="G69" i="9" s="1"/>
  <c r="G82" i="9"/>
  <c r="H53" i="9"/>
  <c r="E71" i="9"/>
  <c r="E72" i="9"/>
  <c r="H75" i="9"/>
  <c r="C86" i="9"/>
  <c r="C88" i="9"/>
  <c r="C84" i="9"/>
  <c r="C89" i="9" s="1"/>
  <c r="I85" i="9"/>
  <c r="J73" i="9"/>
  <c r="J85" i="9" s="1"/>
  <c r="F77" i="9"/>
  <c r="F70" i="9"/>
  <c r="I47" i="9"/>
  <c r="I61" i="9" s="1"/>
  <c r="I60" i="9" s="1"/>
  <c r="I66" i="9" s="1"/>
  <c r="I68" i="9" s="1"/>
  <c r="I52" i="9"/>
  <c r="J58" i="9"/>
  <c r="I74" i="9"/>
  <c r="D78" i="9"/>
  <c r="D83" i="9" s="1"/>
  <c r="D86" i="9" s="1"/>
  <c r="F71" i="9" l="1"/>
  <c r="F72" i="9" s="1"/>
  <c r="I75" i="9"/>
  <c r="D84" i="9"/>
  <c r="D89" i="9" s="1"/>
  <c r="D88" i="9"/>
  <c r="E78" i="9"/>
  <c r="E83" i="9" s="1"/>
  <c r="E86" i="9" s="1"/>
  <c r="J47" i="9"/>
  <c r="J61" i="9" s="1"/>
  <c r="J60" i="9" s="1"/>
  <c r="J66" i="9" s="1"/>
  <c r="J68" i="9" s="1"/>
  <c r="J74" i="9"/>
  <c r="J52" i="9"/>
  <c r="E87" i="9"/>
  <c r="D87" i="9"/>
  <c r="C87" i="9"/>
  <c r="C90" i="9" s="1"/>
  <c r="G77" i="9"/>
  <c r="G70" i="9"/>
  <c r="H55" i="9"/>
  <c r="I53" i="9" s="1"/>
  <c r="E88" i="9" l="1"/>
  <c r="I55" i="9"/>
  <c r="D90" i="9"/>
  <c r="E90" i="9"/>
  <c r="H82" i="9"/>
  <c r="H56" i="9"/>
  <c r="H69" i="9" s="1"/>
  <c r="J75" i="9"/>
  <c r="E84" i="9"/>
  <c r="E89" i="9" s="1"/>
  <c r="F78" i="9"/>
  <c r="F83" i="9" s="1"/>
  <c r="G71" i="9"/>
  <c r="H77" i="9" l="1"/>
  <c r="H70" i="9"/>
  <c r="F86" i="9"/>
  <c r="G72" i="9"/>
  <c r="F84" i="9"/>
  <c r="F89" i="9" s="1"/>
  <c r="G78" i="9"/>
  <c r="G83" i="9" s="1"/>
  <c r="F88" i="9"/>
  <c r="I56" i="9"/>
  <c r="I69" i="9" s="1"/>
  <c r="I82" i="9"/>
  <c r="J53" i="9"/>
  <c r="J55" i="9" s="1"/>
  <c r="G84" i="9" l="1"/>
  <c r="G89" i="9" s="1"/>
  <c r="J56" i="9"/>
  <c r="J69" i="9" s="1"/>
  <c r="J82" i="9"/>
  <c r="G86" i="9"/>
  <c r="G88" i="9"/>
  <c r="G87" i="9"/>
  <c r="F87" i="9"/>
  <c r="F90" i="9" s="1"/>
  <c r="I77" i="9"/>
  <c r="I70" i="9"/>
  <c r="H71" i="9"/>
  <c r="H78" i="9" s="1"/>
  <c r="H83" i="9" s="1"/>
  <c r="G90" i="9" l="1"/>
  <c r="H86" i="9"/>
  <c r="H84" i="9"/>
  <c r="H89" i="9" s="1"/>
  <c r="H88" i="9"/>
  <c r="H72" i="9"/>
  <c r="I71" i="9"/>
  <c r="I78" i="9" s="1"/>
  <c r="I83" i="9" s="1"/>
  <c r="J77" i="9"/>
  <c r="J70" i="9"/>
  <c r="I72" i="9" l="1"/>
  <c r="J71" i="9"/>
  <c r="J78" i="9" s="1"/>
  <c r="J72" i="9"/>
  <c r="I86" i="9"/>
  <c r="I84" i="9"/>
  <c r="I89" i="9" s="1"/>
  <c r="I88" i="9"/>
  <c r="J83" i="9"/>
  <c r="I87" i="9"/>
  <c r="H87" i="9"/>
  <c r="H90" i="9" s="1"/>
  <c r="I90" i="9" l="1"/>
  <c r="J86" i="9"/>
  <c r="J87" i="9" s="1"/>
  <c r="J88" i="9"/>
  <c r="J84" i="9"/>
  <c r="J89" i="9" s="1"/>
  <c r="G28" i="9" s="1"/>
  <c r="G30" i="9" l="1"/>
  <c r="J90" i="9"/>
  <c r="G29" i="9" s="1"/>
</calcChain>
</file>

<file path=xl/sharedStrings.xml><?xml version="1.0" encoding="utf-8"?>
<sst xmlns="http://schemas.openxmlformats.org/spreadsheetml/2006/main" count="1126" uniqueCount="556">
  <si>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</si>
  <si>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</si>
  <si>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</si>
  <si>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</si>
  <si>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</si>
  <si>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</si>
  <si>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N_48-0,4уст-25</t>
  </si>
  <si>
    <t xml:space="preserve">         (идентификатор инвестиционного проекта)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</si>
  <si>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</si>
  <si>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</si>
  <si>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</si>
  <si>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</si>
  <si>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</si>
  <si>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</si>
  <si>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</si>
  <si>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</si>
  <si>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1.2.3 Развитие и модернизация учета электрической энергии (мощности)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</si>
  <si>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</si>
  <si>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</si>
  <si>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</si>
  <si>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</si>
  <si>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</si>
  <si>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</si>
  <si>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</si>
  <si>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</si>
  <si>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</si>
  <si>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</si>
  <si>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</si>
  <si>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</si>
  <si>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</si>
  <si>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</si>
  <si>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</si>
  <si>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</si>
  <si>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</si>
  <si>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</si>
  <si>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</si>
  <si>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</si>
  <si>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</si>
  <si>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</si>
  <si>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</si>
  <si>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</si>
  <si>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</si>
  <si>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</si>
  <si>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</si>
  <si>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</si>
  <si>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</si>
  <si>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</si>
  <si>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</si>
  <si>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</si>
  <si>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</si>
  <si>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</si>
  <si>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</si>
  <si>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</si>
  <si>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</si>
  <si>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</si>
  <si>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</si>
  <si>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</si>
  <si>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</si>
  <si>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</si>
  <si>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</si>
  <si>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</si>
  <si>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</si>
  <si>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</si>
  <si>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</si>
  <si>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</si>
  <si>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</si>
  <si>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</si>
  <si>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</si>
  <si>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</si>
  <si>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</si>
  <si>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</si>
  <si>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</si>
  <si>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</si>
  <si>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</si>
  <si>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</si>
  <si>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</si>
  <si>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</si>
  <si>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</si>
  <si>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</si>
  <si>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</si>
  <si>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</si>
  <si>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</si>
  <si>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</si>
  <si>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</si>
  <si>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</si>
  <si>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</si>
  <si>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</si>
  <si>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</si>
  <si>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</si>
  <si>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</si>
  <si>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</si>
  <si>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</si>
  <si>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</si>
  <si>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</si>
  <si>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</si>
  <si>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</si>
  <si>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</si>
  <si>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</si>
  <si>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</si>
  <si>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</si>
  <si>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</si>
  <si>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</si>
  <si>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</si>
  <si>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</si>
  <si>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</si>
  <si>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</si>
  <si>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</si>
  <si>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</si>
  <si>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</si>
  <si>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</si>
  <si>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</si>
  <si>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</si>
  <si>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</si>
  <si>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</si>
  <si>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</si>
  <si>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</si>
  <si>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</si>
  <si>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</si>
  <si>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</si>
  <si>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</si>
  <si>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</si>
  <si>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</si>
  <si>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</si>
  <si>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</si>
  <si>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</si>
  <si>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</si>
  <si>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</si>
  <si>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2025г.  </t>
  </si>
  <si>
    <t>Описание конкретных результатов реализации инвестиционного проекта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</si>
  <si>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в 2025 году. </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</si>
  <si>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</si>
  <si>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1632 точек учета потребителей</t>
  </si>
  <si>
    <t>Удельные стоимостные показатели реализации инвестиционного проекта</t>
  </si>
  <si>
    <t>Средняя стоимость точки учета: 
1ф.- СПЛИТ - 0,0381 млн.руб. без НДС/шт.; 
3ф. -СПЛИТ-  0,0514 млн.руб. без НДС/шт.; 
3ф. с ТТ - 0,0428 млн.руб. без НДС/шт.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</si>
  <si>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</si>
  <si>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</si>
  <si>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1 632 шт.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</si>
  <si>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</si>
  <si>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</si>
  <si>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</si>
  <si>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(1574 приборов учёта электроэнергии)"</t>
  </si>
  <si>
    <t>Приложение 1</t>
  </si>
  <si>
    <t>к паспорту</t>
  </si>
  <si>
    <t>Установка ИПУ при истечении МПИ или срока эксплуатации (по базе данных)</t>
  </si>
  <si>
    <t>Оборудвание</t>
  </si>
  <si>
    <t>Итого</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</si>
  <si>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</si>
  <si>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</si>
  <si>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</si>
  <si>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</si>
  <si>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</si>
  <si>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</si>
  <si>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</si>
  <si>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</si>
  <si>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</si>
  <si>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</si>
  <si>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</si>
  <si>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</si>
  <si>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</si>
  <si>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</si>
  <si>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</si>
  <si>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</si>
  <si>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</si>
  <si>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</si>
  <si>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</si>
  <si>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</si>
  <si>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</si>
  <si>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</si>
  <si>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</si>
  <si>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</si>
  <si>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</si>
  <si>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</si>
  <si>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</si>
  <si>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</si>
  <si>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</si>
  <si>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</si>
  <si>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</si>
  <si>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</si>
  <si>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</si>
  <si>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</si>
  <si>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</si>
  <si>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</si>
  <si>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</si>
  <si>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</si>
  <si>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</si>
  <si>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</si>
  <si>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</si>
  <si>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Ti/Nt, час</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</si>
  <si>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</si>
  <si>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</si>
  <si>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</si>
  <si>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</si>
  <si>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</si>
  <si>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</si>
  <si>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</si>
  <si>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</si>
  <si>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</si>
  <si>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</si>
  <si>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</si>
  <si>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</si>
  <si>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</si>
  <si>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Пп</t>
    </r>
  </si>
  <si>
    <t>Описание методологии расчета ожидаемых значений показателей надежности, достигаемых по результатам реализации инвестиционного проекта</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</si>
  <si>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</si>
  <si>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</si>
  <si>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</si>
  <si>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</si>
  <si>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</si>
  <si>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</si>
  <si>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</si>
  <si>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</si>
  <si>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</si>
  <si>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</si>
  <si>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</si>
  <si>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</si>
  <si>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</si>
  <si>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</si>
  <si>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</si>
  <si>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</si>
  <si>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</si>
  <si>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</si>
  <si>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</si>
  <si>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</si>
  <si>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</si>
  <si>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</si>
  <si>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</si>
  <si>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</si>
  <si>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</si>
  <si>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</si>
  <si>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</si>
  <si>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</si>
  <si>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</si>
  <si>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</si>
  <si>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</si>
  <si>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</si>
  <si>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</si>
  <si>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</si>
  <si>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</si>
  <si>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</si>
  <si>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</si>
  <si>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</si>
  <si>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</si>
  <si>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</si>
  <si>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</si>
  <si>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</si>
  <si>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</si>
  <si>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</si>
  <si>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</si>
  <si>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</si>
  <si>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</si>
  <si>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</si>
  <si>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</si>
  <si>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</si>
  <si>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</si>
  <si>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</si>
  <si>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</si>
  <si>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</si>
  <si>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</si>
  <si>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</si>
  <si>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</si>
  <si>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</si>
  <si>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</si>
  <si>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</si>
  <si>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</si>
  <si>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</si>
  <si>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</si>
  <si>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</si>
  <si>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</si>
  <si>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</si>
  <si>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</si>
  <si>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</si>
  <si>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</si>
  <si>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</si>
  <si>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</si>
  <si>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</si>
  <si>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</si>
  <si>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</si>
  <si>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</si>
  <si>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</si>
  <si>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</si>
  <si>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</si>
  <si>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</si>
  <si>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</si>
  <si>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</si>
  <si>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</si>
  <si>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</si>
  <si>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</si>
  <si>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</si>
  <si>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</si>
  <si>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</si>
  <si>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</si>
  <si>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</si>
  <si>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</si>
  <si>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</si>
  <si>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</si>
  <si>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</si>
  <si>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</si>
  <si>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</si>
  <si>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</si>
  <si>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</si>
  <si>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</si>
  <si>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</si>
  <si>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</si>
  <si>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</si>
  <si>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</si>
  <si>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</si>
  <si>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</si>
  <si>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</si>
  <si>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</si>
  <si>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</si>
  <si>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</si>
  <si>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</si>
  <si>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</si>
  <si>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</si>
  <si>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</si>
  <si>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</si>
  <si>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</si>
  <si>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</si>
  <si>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</si>
  <si>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</si>
  <si>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</si>
  <si>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</si>
  <si>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</si>
  <si>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</si>
  <si>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</si>
  <si>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</si>
  <si>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</si>
  <si>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</si>
  <si>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</si>
  <si>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</si>
  <si>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</si>
  <si>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</si>
  <si>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</si>
  <si>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</si>
  <si>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</si>
  <si>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</si>
  <si>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</si>
  <si>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</si>
  <si>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</si>
  <si>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</si>
  <si>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</si>
  <si>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</si>
  <si>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</si>
  <si>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</si>
  <si>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</si>
  <si>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</si>
  <si>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</si>
  <si>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</si>
  <si>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</si>
  <si>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</si>
  <si>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</si>
  <si>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</si>
  <si>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</si>
  <si>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</si>
  <si>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</si>
  <si>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</si>
  <si>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</si>
  <si>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</si>
  <si>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</si>
  <si>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</si>
  <si>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</si>
  <si>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</si>
  <si>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</si>
  <si>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</si>
  <si>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</si>
  <si>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</si>
  <si>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</si>
  <si>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</si>
  <si>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</si>
  <si>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</si>
  <si>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</si>
  <si>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</si>
  <si>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</si>
  <si>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</si>
  <si>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</si>
  <si>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</si>
  <si>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</si>
  <si>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</si>
  <si>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</si>
  <si>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</si>
  <si>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</si>
  <si>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</si>
  <si>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</si>
  <si>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</si>
  <si>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</si>
  <si>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</si>
  <si>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</si>
  <si>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</si>
  <si>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</si>
  <si>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</si>
  <si>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</si>
  <si>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</si>
  <si>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</si>
  <si>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</si>
  <si>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</si>
  <si>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</si>
  <si>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</si>
  <si>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</si>
  <si>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</si>
  <si>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</si>
  <si>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</si>
  <si>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</si>
  <si>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</si>
  <si>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</si>
  <si>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</si>
  <si>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</si>
  <si>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</si>
  <si>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</si>
  <si>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</si>
  <si>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</si>
  <si>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</si>
  <si>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</si>
  <si>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</si>
  <si>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</si>
  <si>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</si>
  <si>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</si>
  <si>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</si>
  <si>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</si>
  <si>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</si>
  <si>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</si>
  <si>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</si>
  <si>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</si>
  <si>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</si>
  <si>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</si>
  <si>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</si>
  <si>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</si>
  <si>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</si>
  <si>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объектов электросетевого хозяйства, МВт</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</si>
  <si>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</si>
  <si>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</si>
  <si>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</si>
  <si>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</si>
  <si>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</si>
  <si>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</si>
  <si>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</si>
  <si>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</si>
  <si>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</si>
  <si>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</si>
  <si>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</si>
  <si>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</si>
  <si>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</si>
  <si>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</si>
  <si>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</si>
  <si>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</si>
  <si>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</si>
  <si>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</si>
  <si>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</si>
  <si>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</si>
  <si>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</si>
  <si>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</si>
  <si>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</si>
  <si>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</si>
  <si>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</si>
  <si>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</si>
  <si>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</si>
  <si>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</si>
  <si>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</si>
  <si>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</si>
  <si>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</si>
  <si>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</si>
  <si>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</si>
  <si>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</si>
  <si>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</si>
  <si>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</si>
  <si>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</si>
  <si>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</si>
  <si>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</si>
  <si>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</si>
  <si>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</si>
  <si>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</si>
  <si>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</si>
  <si>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</si>
  <si>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</si>
  <si>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</si>
  <si>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</si>
  <si>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</si>
  <si>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</si>
  <si>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</si>
  <si>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</si>
  <si>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</si>
  <si>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</si>
  <si>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</si>
  <si>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ключ</t>
  </si>
  <si>
    <t>Разработка рабочей документации и выполнение строительно-монтажных работ с поставкой оборудования подрядчика по объектам «Установка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 (№ инвестиционного проекта N_48- 0,4 зам-25) 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 (№ инвестиционного проекта N_48-0,4 уст-25).</t>
  </si>
  <si>
    <t>расчет предельной стоимости лота</t>
  </si>
  <si>
    <t>ВЗ</t>
  </si>
  <si>
    <t>ВЗЛ</t>
  </si>
  <si>
    <t>АО "Энергосервис Северо-Запада"</t>
  </si>
  <si>
    <t>неэлектронная</t>
  </si>
  <si>
    <t>ООО "СК Энергия"</t>
  </si>
  <si>
    <t>ООО "Гринток"</t>
  </si>
  <si>
    <t>ИТОГО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</si>
  <si>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</si>
  <si>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</si>
  <si>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</si>
  <si>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</si>
  <si>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</si>
  <si>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</si>
  <si>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</si>
  <si>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</si>
  <si>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</si>
  <si>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</si>
  <si>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</si>
  <si>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</si>
  <si>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без НДС млн. руб.</t>
  </si>
  <si>
    <t>в том числе</t>
  </si>
  <si>
    <t xml:space="preserve"> - по договорам подряда (в разбивке по каждому подрядчику и по договорам):</t>
  </si>
  <si>
    <t>АО "Энергосервис Северо-Запада" договор под ключ № 4641-25 от 31.03.2025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</si>
  <si>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</si>
  <si>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</si>
  <si>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</si>
  <si>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текущих ценах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</si>
  <si>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</si>
  <si>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</si>
  <si>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</si>
  <si>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</si>
  <si>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</si>
  <si>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</si>
  <si>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</si>
  <si>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</si>
  <si>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</si>
  <si>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</si>
  <si>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</si>
  <si>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</si>
  <si>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</si>
  <si>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</si>
  <si>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</si>
  <si>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</si>
  <si>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</si>
  <si>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"Энергосервис Северо-Запада" договор под ключ № 4641-25 от 31.03.2025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</si>
  <si>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</si>
  <si>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</si>
  <si>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</si>
  <si>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</si>
  <si>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</si>
  <si>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</si>
  <si>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</si>
  <si>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</si>
  <si>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Приборы учета электроэнергии: однофазные ПУ - 710 шт.; трехфазные ПУ прямого включения - 794 шт.; трехфазные ПУ полукосвенного включения с ТТ - 128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</si>
  <si>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</si>
  <si>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</si>
  <si>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</si>
  <si>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</si>
  <si>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</si>
  <si>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</si>
  <si>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</si>
  <si>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</si>
  <si>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</si>
  <si>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</si>
  <si>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</si>
  <si>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</si>
  <si>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</si>
  <si>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</si>
  <si>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З</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</si>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</sst>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2]* #,##0.00_);_([$€-2]* \(#,##0.00\);_([$€-2]* &quot;-&quot;??_)"/>
    <numFmt numFmtId="165" formatCode="_-* #,##0\ _р_._-;\-* #,##0\ _р_._-;_-* &quot;-&quot;\ _р_._-;_-@_-"/>
    <numFmt numFmtId="166" formatCode="&quot;$&quot;#,##0_);[Red]\(&quot;$&quot;#,##0\)"/>
    <numFmt numFmtId="167" formatCode="[$-419]mmmm\ yyyy;@"/>
    <numFmt numFmtId="168" formatCode="_-* #,##0.00_р_._-;\-* #,##0.00_р_._-;_-* &quot;-&quot;??_р_._-;_-@_-"/>
    <numFmt numFmtId="169" formatCode="#,##0_ ;\-#,##0\ "/>
    <numFmt numFmtId="170" formatCode="_-* #,##0.00\ _р_._-;\-* #,##0.00\ _р_._-;_-* &quot;-&quot;??\ _р_._-;_-@_-"/>
    <numFmt numFmtId="171" formatCode="0.000%"/>
    <numFmt numFmtId="172" formatCode="#,##0.0"/>
    <numFmt numFmtId="173" formatCode="#,##0.0000"/>
    <numFmt numFmtId="174" formatCode="0.0%"/>
    <numFmt numFmtId="175" formatCode="_(* #,##0.00_);_(* \(#,##0.00\);_(* &quot;-&quot;_);_(@_)"/>
    <numFmt numFmtId="176" formatCode="_(* #,##0_);_(* \(#,##0\);_(* &quot;-&quot;_);_(@_)"/>
    <numFmt numFmtId="177" formatCode="#,##0.00_ ;[Red]\-#,##0.00\ "/>
    <numFmt numFmtId="178" formatCode="#,##0.00_ ;\-#,##0.00\ "/>
    <numFmt numFmtId="179" formatCode="0.00000000"/>
  </numFmts>
  <fonts count="80" x14ac:knownFonts="1">
    <font>
      <sz val="11"/>
      <color theme="1"/>
      <name val="Calibri"/>
      <scheme val="minor"/>
    </font>
    <font>
      <sz val="10"/>
      <name val="Helv"/>
    </font>
    <font>
      <sz val="11"/>
      <color indexed="64"/>
      <name val="Calibri"/>
      <family val="2"/>
      <charset val="204"/>
    </font>
    <font>
      <sz val="11"/>
      <color indexed="65"/>
      <name val="Calibri"/>
      <family val="2"/>
      <charset val="204"/>
    </font>
    <font>
      <sz val="12"/>
      <name val="Arial"/>
      <family val="2"/>
      <charset val="204"/>
    </font>
    <font>
      <sz val="10"/>
      <name val="MS Sans Serif"/>
    </font>
    <font>
      <sz val="10"/>
      <name val="Arial"/>
      <family val="2"/>
      <charset val="204"/>
    </font>
    <font>
      <sz val="8"/>
      <name val="Helv"/>
    </font>
    <font>
      <sz val="11"/>
      <color indexed="62"/>
      <name val="Calibri"/>
      <family val="2"/>
      <charset val="204"/>
    </font>
    <font>
      <b/>
      <sz val="11"/>
      <color indexed="63"/>
      <name val="Calibri"/>
      <family val="2"/>
      <charset val="204"/>
    </font>
    <font>
      <b/>
      <sz val="11"/>
      <color indexed="52"/>
      <name val="Calibri"/>
      <family val="2"/>
      <charset val="204"/>
    </font>
    <font>
      <u/>
      <sz val="10"/>
      <color indexed="4"/>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Calibri"/>
      <family val="2"/>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name val="Calibri"/>
      <family val="2"/>
      <charset val="204"/>
      <scheme val="minor"/>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2"/>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sz val="9"/>
      <color theme="1"/>
      <name val="Times New Roman"/>
      <family val="1"/>
      <charset val="204"/>
    </font>
    <font>
      <b/>
      <u/>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b/>
      <u/>
      <sz val="11"/>
      <color theme="1"/>
      <name val="Times New Roman"/>
      <family val="1"/>
      <charset val="204"/>
    </font>
    <font>
      <sz val="9"/>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rgb="FF002060"/>
      <name val="Calibri"/>
      <family val="2"/>
      <charset val="204"/>
      <scheme val="minor"/>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1"/>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b/>
      <sz val="10"/>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106">
    <xf numFmtId="0" fontId="0" fillId="0" borderId="0"/>
    <xf numFmtId="0" fontId="1" fillId="0" borderId="0"/>
    <xf numFmtId="0" fontId="1" fillId="0" borderId="0"/>
    <xf numFmtId="164" fontId="1" fillId="0" borderId="0"/>
    <xf numFmtId="0" fontId="1"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165" fontId="4" fillId="0" borderId="0" applyFont="0" applyFill="0" applyBorder="0" applyProtection="0"/>
    <xf numFmtId="166" fontId="5" fillId="0" borderId="0" applyFont="0" applyFill="0" applyBorder="0" applyProtection="0"/>
    <xf numFmtId="0" fontId="6" fillId="0" borderId="0"/>
    <xf numFmtId="0" fontId="6" fillId="0" borderId="0"/>
    <xf numFmtId="0" fontId="7"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8" fillId="7" borderId="1" applyNumberFormat="0" applyProtection="0"/>
    <xf numFmtId="0" fontId="8" fillId="7" borderId="1" applyNumberFormat="0" applyProtection="0"/>
    <xf numFmtId="0" fontId="8" fillId="7" borderId="1" applyNumberFormat="0" applyProtection="0"/>
    <xf numFmtId="0" fontId="9" fillId="20" borderId="2" applyNumberFormat="0" applyProtection="0"/>
    <xf numFmtId="0" fontId="9" fillId="20" borderId="2" applyNumberFormat="0" applyProtection="0"/>
    <xf numFmtId="0" fontId="9" fillId="20" borderId="2" applyNumberFormat="0" applyProtection="0"/>
    <xf numFmtId="0" fontId="10" fillId="20" borderId="1" applyNumberFormat="0" applyProtection="0"/>
    <xf numFmtId="0" fontId="10" fillId="20" borderId="1" applyNumberFormat="0" applyProtection="0"/>
    <xf numFmtId="0" fontId="10" fillId="20" borderId="1" applyNumberFormat="0" applyProtection="0"/>
    <xf numFmtId="0" fontId="11" fillId="0" borderId="0" applyNumberFormat="0" applyFill="0" applyBorder="0" applyProtection="0">
      <alignment vertical="top"/>
      <protection locked="0"/>
    </xf>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5" fillId="0" borderId="6" applyNumberFormat="0" applyFill="0" applyProtection="0"/>
    <xf numFmtId="0" fontId="15" fillId="0" borderId="6" applyNumberFormat="0" applyFill="0" applyProtection="0"/>
    <xf numFmtId="0" fontId="15" fillId="0" borderId="6" applyNumberFormat="0" applyFill="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19" fillId="0" borderId="0"/>
    <xf numFmtId="0" fontId="19" fillId="0" borderId="0"/>
    <xf numFmtId="0" fontId="75" fillId="0" borderId="0"/>
    <xf numFmtId="0" fontId="6" fillId="0" borderId="0"/>
    <xf numFmtId="0" fontId="20" fillId="0" borderId="0"/>
    <xf numFmtId="0" fontId="6" fillId="0" borderId="0"/>
    <xf numFmtId="167" fontId="21" fillId="0" borderId="0"/>
    <xf numFmtId="0" fontId="19" fillId="0" borderId="0"/>
    <xf numFmtId="0" fontId="19" fillId="0" borderId="0"/>
    <xf numFmtId="0" fontId="21" fillId="0" borderId="0"/>
    <xf numFmtId="0" fontId="6" fillId="0" borderId="0"/>
    <xf numFmtId="0" fontId="21" fillId="0" borderId="0"/>
    <xf numFmtId="0" fontId="19" fillId="0" borderId="0"/>
    <xf numFmtId="0" fontId="19" fillId="0" borderId="0"/>
    <xf numFmtId="0" fontId="19" fillId="0" borderId="0"/>
    <xf numFmtId="0" fontId="6" fillId="0" borderId="0"/>
    <xf numFmtId="0" fontId="19" fillId="0" borderId="0"/>
    <xf numFmtId="0" fontId="22" fillId="0" borderId="0"/>
    <xf numFmtId="0" fontId="19" fillId="0" borderId="0"/>
    <xf numFmtId="0" fontId="2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9" fillId="0" borderId="0"/>
    <xf numFmtId="0" fontId="6" fillId="0" borderId="0"/>
    <xf numFmtId="0" fontId="6" fillId="0" borderId="0"/>
    <xf numFmtId="0" fontId="19" fillId="0" borderId="0"/>
    <xf numFmtId="0" fontId="19" fillId="0" borderId="0"/>
    <xf numFmtId="0" fontId="19" fillId="0" borderId="0"/>
    <xf numFmtId="0" fontId="23" fillId="3" borderId="0" applyNumberFormat="0" applyBorder="0" applyProtection="0"/>
    <xf numFmtId="0" fontId="24"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75" fillId="0" borderId="0" applyFont="0" applyFill="0" applyBorder="0" applyProtection="0"/>
    <xf numFmtId="9" fontId="6" fillId="0" borderId="0" applyFont="0" applyFill="0" applyBorder="0" applyProtection="0"/>
    <xf numFmtId="9" fontId="19" fillId="0" borderId="0" applyFont="0" applyFill="0" applyBorder="0" applyProtection="0"/>
    <xf numFmtId="9" fontId="19" fillId="0" borderId="0" applyFont="0" applyFill="0" applyBorder="0" applyProtection="0"/>
    <xf numFmtId="0" fontId="25" fillId="0" borderId="9" applyNumberFormat="0" applyFill="0" applyProtection="0"/>
    <xf numFmtId="0" fontId="1" fillId="0" borderId="0"/>
    <xf numFmtId="0" fontId="1" fillId="0" borderId="0"/>
    <xf numFmtId="0" fontId="26" fillId="0" borderId="0" applyNumberFormat="0" applyFill="0" applyBorder="0" applyProtection="0"/>
    <xf numFmtId="43" fontId="75" fillId="0" borderId="0" applyFont="0" applyFill="0" applyBorder="0" applyProtection="0"/>
    <xf numFmtId="168" fontId="75" fillId="0" borderId="0" applyFont="0" applyFill="0" applyBorder="0" applyProtection="0"/>
    <xf numFmtId="169" fontId="6" fillId="0" borderId="0" applyFont="0" applyFill="0" applyBorder="0" applyProtection="0"/>
    <xf numFmtId="170" fontId="75" fillId="0" borderId="0" applyFont="0" applyFill="0" applyBorder="0" applyProtection="0"/>
    <xf numFmtId="43" fontId="75" fillId="0" borderId="0" applyFont="0" applyFill="0" applyBorder="0" applyProtection="0"/>
    <xf numFmtId="0" fontId="27" fillId="4" borderId="0" applyNumberFormat="0" applyBorder="0" applyProtection="0"/>
  </cellStyleXfs>
  <cellXfs count="502">
    <xf numFmtId="0" fontId="0" fillId="0" borderId="0" xfId="0"/>
    <xf numFmtId="0" fontId="28" fillId="0" borderId="0" xfId="78" applyFont="1"/>
    <xf numFmtId="0" fontId="29" fillId="0" borderId="0" xfId="78" applyFont="1"/>
    <xf numFmtId="0" fontId="4" fillId="0" borderId="0" xfId="78" applyFont="1"/>
    <xf numFmtId="0" fontId="29" fillId="0" borderId="0" xfId="67" applyFont="1" applyAlignment="1">
      <alignment horizontal="right" vertical="center"/>
    </xf>
    <xf numFmtId="0" fontId="29" fillId="0" borderId="0" xfId="67" applyFont="1" applyAlignment="1">
      <alignment horizontal="right"/>
    </xf>
    <xf numFmtId="0" fontId="30" fillId="0" borderId="0" xfId="7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78" applyFont="1" applyAlignment="1">
      <alignment horizontal="center" vertical="center"/>
    </xf>
    <xf numFmtId="0" fontId="32" fillId="0" borderId="0" xfId="78" applyFont="1" applyAlignment="1">
      <alignment vertical="center"/>
    </xf>
    <xf numFmtId="0" fontId="34" fillId="0" borderId="0" xfId="78" applyFont="1" applyAlignment="1">
      <alignment vertical="center"/>
    </xf>
    <xf numFmtId="0" fontId="19" fillId="0" borderId="0" xfId="78" applyFont="1" applyAlignment="1">
      <alignment vertical="center"/>
    </xf>
    <xf numFmtId="0" fontId="29" fillId="0" borderId="0" xfId="78" applyFont="1" applyAlignment="1">
      <alignment horizontal="center" vertical="center"/>
    </xf>
    <xf numFmtId="0" fontId="36" fillId="0" borderId="0" xfId="78" applyFont="1"/>
    <xf numFmtId="0" fontId="37" fillId="0" borderId="0" xfId="78" applyFont="1" applyAlignment="1">
      <alignment vertical="center"/>
    </xf>
    <xf numFmtId="0" fontId="29" fillId="0" borderId="0" xfId="78" applyFont="1" applyAlignment="1">
      <alignment vertical="center"/>
    </xf>
    <xf numFmtId="0" fontId="19" fillId="0" borderId="10" xfId="78" applyFont="1" applyBorder="1" applyAlignment="1">
      <alignment vertical="center" wrapText="1"/>
    </xf>
    <xf numFmtId="0" fontId="19" fillId="0" borderId="11" xfId="78" applyFont="1" applyBorder="1" applyAlignment="1">
      <alignment horizontal="center" vertical="center" wrapText="1"/>
    </xf>
    <xf numFmtId="0" fontId="19" fillId="0" borderId="10" xfId="78" applyFont="1" applyBorder="1" applyAlignment="1">
      <alignment horizontal="center" vertical="center" wrapText="1"/>
    </xf>
    <xf numFmtId="49" fontId="19" fillId="0" borderId="10" xfId="78" applyNumberFormat="1" applyFont="1" applyBorder="1" applyAlignment="1">
      <alignment vertical="center"/>
    </xf>
    <xf numFmtId="0" fontId="19" fillId="0" borderId="11" xfId="78" applyFont="1" applyBorder="1" applyAlignment="1">
      <alignment horizontal="left" vertical="center" wrapText="1"/>
    </xf>
    <xf numFmtId="49" fontId="19" fillId="0" borderId="10" xfId="78" applyNumberFormat="1" applyFont="1" applyBorder="1" applyAlignment="1">
      <alignment horizontal="left" vertical="center" wrapText="1"/>
    </xf>
    <xf numFmtId="0" fontId="38" fillId="0" borderId="11" xfId="78" applyFont="1" applyBorder="1" applyAlignment="1">
      <alignment vertical="center" wrapText="1"/>
    </xf>
    <xf numFmtId="0" fontId="19" fillId="0" borderId="10" xfId="78" applyFont="1" applyBorder="1" applyAlignment="1">
      <alignment horizontal="left" vertical="center" wrapText="1"/>
    </xf>
    <xf numFmtId="0" fontId="19" fillId="0" borderId="0" xfId="78" applyFont="1" applyAlignment="1">
      <alignment vertical="center" wrapText="1"/>
    </xf>
    <xf numFmtId="0" fontId="19" fillId="0" borderId="10" xfId="0" applyFont="1" applyBorder="1" applyAlignment="1">
      <alignment horizontal="left" vertical="center" wrapText="1"/>
    </xf>
    <xf numFmtId="0" fontId="28" fillId="24" borderId="0" xfId="78" applyFont="1" applyFill="1"/>
    <xf numFmtId="49" fontId="19" fillId="24" borderId="10" xfId="78" applyNumberFormat="1" applyFont="1" applyFill="1" applyBorder="1" applyAlignment="1">
      <alignment vertical="center"/>
    </xf>
    <xf numFmtId="0" fontId="19" fillId="24" borderId="10" xfId="78" applyFont="1" applyFill="1" applyBorder="1" applyAlignment="1">
      <alignment horizontal="left" vertical="center" wrapText="1"/>
    </xf>
    <xf numFmtId="9" fontId="19" fillId="0" borderId="10" xfId="92" applyNumberFormat="1" applyFont="1" applyBorder="1" applyAlignment="1">
      <alignment horizontal="left" vertical="center" wrapText="1"/>
    </xf>
    <xf numFmtId="0" fontId="75" fillId="0" borderId="0" xfId="78"/>
    <xf numFmtId="0" fontId="39" fillId="0" borderId="0" xfId="78" applyFont="1"/>
    <xf numFmtId="0" fontId="40" fillId="0" borderId="0" xfId="78" applyFont="1" applyAlignment="1">
      <alignment horizontal="left" vertical="center"/>
    </xf>
    <xf numFmtId="0" fontId="41" fillId="0" borderId="0" xfId="78" applyFont="1" applyAlignment="1">
      <alignment horizontal="center" vertical="center"/>
    </xf>
    <xf numFmtId="0" fontId="41" fillId="0" borderId="0" xfId="78" applyFont="1" applyAlignment="1">
      <alignment vertical="center"/>
    </xf>
    <xf numFmtId="0" fontId="42" fillId="0" borderId="0" xfId="78" applyFont="1" applyAlignment="1">
      <alignment horizontal="center" vertical="center"/>
    </xf>
    <xf numFmtId="0" fontId="43" fillId="0" borderId="0" xfId="78" applyFont="1"/>
    <xf numFmtId="0" fontId="44" fillId="0" borderId="0" xfId="78" applyFont="1" applyAlignment="1">
      <alignment vertical="center"/>
    </xf>
    <xf numFmtId="0" fontId="38" fillId="0" borderId="0" xfId="78" applyFont="1" applyAlignment="1">
      <alignment vertical="center"/>
    </xf>
    <xf numFmtId="0" fontId="45" fillId="0" borderId="0" xfId="78" applyFont="1" applyAlignment="1">
      <alignment vertical="center"/>
    </xf>
    <xf numFmtId="0" fontId="46" fillId="0" borderId="10" xfId="78" applyFont="1" applyBorder="1" applyAlignment="1">
      <alignment horizontal="center" vertical="center" wrapText="1"/>
    </xf>
    <xf numFmtId="0" fontId="47" fillId="0" borderId="10" xfId="67" applyFont="1" applyBorder="1" applyAlignment="1">
      <alignment horizontal="center" vertical="center" wrapText="1"/>
    </xf>
    <xf numFmtId="0" fontId="46" fillId="0" borderId="11" xfId="78" applyFont="1" applyBorder="1" applyAlignment="1">
      <alignment horizontal="center" vertical="center" wrapText="1"/>
    </xf>
    <xf numFmtId="0" fontId="38" fillId="0" borderId="10" xfId="78" applyFont="1" applyBorder="1" applyAlignment="1">
      <alignment horizontal="center" vertical="center" wrapText="1"/>
    </xf>
    <xf numFmtId="0" fontId="19" fillId="24" borderId="0" xfId="63" applyFont="1" applyFill="1" applyAlignment="1">
      <alignment horizontal="left"/>
    </xf>
    <xf numFmtId="0" fontId="29" fillId="24" borderId="0" xfId="67" applyFont="1" applyFill="1" applyAlignment="1">
      <alignment horizontal="right" vertical="center"/>
    </xf>
    <xf numFmtId="0" fontId="39" fillId="24" borderId="0" xfId="78" applyFont="1" applyFill="1"/>
    <xf numFmtId="0" fontId="4" fillId="24" borderId="0" xfId="78" applyFont="1" applyFill="1"/>
    <xf numFmtId="0" fontId="29" fillId="24" borderId="0" xfId="67" applyFont="1" applyFill="1" applyAlignment="1">
      <alignment horizontal="right"/>
    </xf>
    <xf numFmtId="0" fontId="40" fillId="24" borderId="0" xfId="78" applyFont="1" applyFill="1" applyAlignment="1">
      <alignment horizontal="left" vertical="center"/>
    </xf>
    <xf numFmtId="0" fontId="43" fillId="24" borderId="0" xfId="78" applyFont="1" applyFill="1"/>
    <xf numFmtId="0" fontId="19" fillId="24" borderId="0" xfId="63" applyFont="1" applyFill="1" applyAlignment="1">
      <alignment horizontal="left" vertical="center"/>
    </xf>
    <xf numFmtId="0" fontId="31" fillId="24" borderId="16" xfId="63" applyFont="1" applyFill="1" applyBorder="1" applyAlignment="1">
      <alignment horizontal="center" vertical="center" wrapText="1"/>
    </xf>
    <xf numFmtId="0" fontId="31" fillId="24" borderId="10" xfId="63" applyFont="1" applyFill="1" applyBorder="1" applyAlignment="1">
      <alignment horizontal="center" vertical="center" wrapText="1"/>
    </xf>
    <xf numFmtId="0" fontId="19" fillId="24" borderId="10" xfId="63" applyFont="1" applyFill="1" applyBorder="1" applyAlignment="1">
      <alignment horizontal="center" vertical="top"/>
    </xf>
    <xf numFmtId="0" fontId="19" fillId="24" borderId="10" xfId="63" applyFont="1" applyFill="1" applyBorder="1" applyAlignment="1">
      <alignment horizontal="left"/>
    </xf>
    <xf numFmtId="0" fontId="19" fillId="24" borderId="10" xfId="63" applyFont="1" applyFill="1" applyBorder="1" applyAlignment="1">
      <alignment vertical="center"/>
    </xf>
    <xf numFmtId="0" fontId="19" fillId="0" borderId="0" xfId="63" applyFont="1" applyAlignment="1">
      <alignment horizontal="left"/>
    </xf>
    <xf numFmtId="0" fontId="19" fillId="0" borderId="0" xfId="63" applyFont="1" applyAlignment="1">
      <alignment horizontal="left" vertical="center"/>
    </xf>
    <xf numFmtId="0" fontId="31" fillId="0" borderId="16" xfId="63" applyFont="1" applyBorder="1" applyAlignment="1">
      <alignment horizontal="center" vertical="center" wrapText="1"/>
    </xf>
    <xf numFmtId="0" fontId="31" fillId="0" borderId="10" xfId="63" applyFont="1" applyBorder="1" applyAlignment="1">
      <alignment horizontal="center" vertical="center" wrapText="1"/>
    </xf>
    <xf numFmtId="0" fontId="31" fillId="0" borderId="10" xfId="63" applyFont="1" applyBorder="1" applyAlignment="1">
      <alignment horizontal="center" vertical="top"/>
    </xf>
    <xf numFmtId="0" fontId="31" fillId="0" borderId="11" xfId="0" applyFont="1" applyBorder="1" applyAlignment="1">
      <alignment horizontal="center" vertical="center"/>
    </xf>
    <xf numFmtId="0" fontId="31" fillId="0" borderId="10" xfId="0" applyFont="1" applyBorder="1" applyAlignment="1">
      <alignment horizontal="center" vertical="center"/>
    </xf>
    <xf numFmtId="49" fontId="31" fillId="0" borderId="10" xfId="63" applyNumberFormat="1" applyFont="1" applyBorder="1" applyAlignment="1">
      <alignment horizontal="center" vertical="center"/>
    </xf>
    <xf numFmtId="49" fontId="31" fillId="0" borderId="10" xfId="63" applyNumberFormat="1" applyFont="1" applyBorder="1" applyAlignment="1">
      <alignment horizontal="left" vertical="center" wrapText="1"/>
    </xf>
    <xf numFmtId="49" fontId="31" fillId="0" borderId="10" xfId="0" applyNumberFormat="1" applyFont="1" applyBorder="1" applyAlignment="1">
      <alignment horizontal="center" vertical="center"/>
    </xf>
    <xf numFmtId="0" fontId="31" fillId="0" borderId="10" xfId="63" applyFont="1" applyBorder="1" applyAlignment="1">
      <alignment horizontal="center" vertical="center"/>
    </xf>
    <xf numFmtId="0" fontId="31" fillId="0" borderId="10" xfId="63" applyFont="1" applyBorder="1" applyAlignment="1">
      <alignment horizontal="left" vertical="center" wrapText="1"/>
    </xf>
    <xf numFmtId="0" fontId="31" fillId="0" borderId="10" xfId="63" applyFont="1" applyBorder="1" applyAlignment="1">
      <alignment horizontal="left" vertical="center"/>
    </xf>
    <xf numFmtId="0" fontId="48" fillId="0" borderId="0" xfId="63" applyFont="1" applyAlignment="1">
      <alignment horizontal="left"/>
    </xf>
    <xf numFmtId="0" fontId="49" fillId="0" borderId="0" xfId="63" applyFont="1" applyAlignment="1">
      <alignment horizontal="left"/>
    </xf>
    <xf numFmtId="0" fontId="31" fillId="0" borderId="0" xfId="0" applyFont="1" applyAlignment="1">
      <alignment vertical="center"/>
    </xf>
    <xf numFmtId="0" fontId="38" fillId="0" borderId="10" xfId="78" applyFont="1" applyBorder="1" applyAlignment="1">
      <alignment vertical="center" wrapText="1"/>
    </xf>
    <xf numFmtId="0" fontId="38" fillId="0" borderId="11" xfId="78" applyFont="1" applyBorder="1" applyAlignment="1">
      <alignment horizontal="center" vertical="center" wrapText="1"/>
    </xf>
    <xf numFmtId="49" fontId="38" fillId="0" borderId="10" xfId="78" applyNumberFormat="1" applyFont="1" applyBorder="1" applyAlignment="1">
      <alignment vertical="center"/>
    </xf>
    <xf numFmtId="0" fontId="19" fillId="0" borderId="11" xfId="67" applyFont="1" applyBorder="1" applyAlignment="1">
      <alignment vertical="center" wrapText="1"/>
    </xf>
    <xf numFmtId="0" fontId="29" fillId="0" borderId="10" xfId="78" applyFont="1" applyBorder="1" applyAlignment="1">
      <alignment horizontal="left" vertical="center" wrapText="1"/>
    </xf>
    <xf numFmtId="0" fontId="75" fillId="25" borderId="0" xfId="78" applyFill="1"/>
    <xf numFmtId="49" fontId="38" fillId="24" borderId="10" xfId="78" applyNumberFormat="1" applyFont="1" applyFill="1" applyBorder="1" applyAlignment="1">
      <alignment vertical="center"/>
    </xf>
    <xf numFmtId="0" fontId="38" fillId="24" borderId="11" xfId="78" applyFont="1" applyFill="1" applyBorder="1" applyAlignment="1">
      <alignment vertical="center" wrapText="1"/>
    </xf>
    <xf numFmtId="0" fontId="29" fillId="24" borderId="10" xfId="78" applyFont="1" applyFill="1" applyBorder="1" applyAlignment="1">
      <alignment horizontal="left" vertical="center" wrapText="1"/>
    </xf>
    <xf numFmtId="0" fontId="28" fillId="25" borderId="0" xfId="78" applyFont="1" applyFill="1"/>
    <xf numFmtId="0" fontId="75" fillId="24" borderId="0" xfId="78" applyFill="1"/>
    <xf numFmtId="0" fontId="19" fillId="24" borderId="10" xfId="78" applyFont="1" applyFill="1" applyBorder="1" applyAlignment="1">
      <alignment horizontal="left" vertical="top" wrapText="1"/>
    </xf>
    <xf numFmtId="2" fontId="75" fillId="24" borderId="0" xfId="78" applyNumberFormat="1" applyFill="1"/>
    <xf numFmtId="0" fontId="28" fillId="0" borderId="0" xfId="78" applyFont="1" applyAlignment="1">
      <alignment wrapText="1"/>
    </xf>
    <xf numFmtId="0" fontId="51" fillId="0" borderId="0" xfId="78" applyFont="1"/>
    <xf numFmtId="0" fontId="75" fillId="0" borderId="0" xfId="78" applyAlignment="1">
      <alignment horizontal="right"/>
    </xf>
    <xf numFmtId="0" fontId="75" fillId="0" borderId="0" xfId="78" applyAlignment="1">
      <alignment horizontal="center" vertical="center"/>
    </xf>
    <xf numFmtId="0" fontId="53" fillId="0" borderId="30" xfId="78" applyFont="1" applyBorder="1" applyAlignment="1">
      <alignment horizontal="center" vertical="center"/>
    </xf>
    <xf numFmtId="0" fontId="53" fillId="0" borderId="10" xfId="78" applyFont="1" applyBorder="1" applyAlignment="1">
      <alignment horizontal="center" vertical="center"/>
    </xf>
    <xf numFmtId="0" fontId="53" fillId="0" borderId="31" xfId="78" applyFont="1" applyBorder="1" applyAlignment="1">
      <alignment horizontal="center" vertical="center"/>
    </xf>
    <xf numFmtId="0" fontId="53" fillId="0" borderId="11" xfId="78" applyFont="1" applyBorder="1" applyAlignment="1">
      <alignment horizontal="center" vertical="center"/>
    </xf>
    <xf numFmtId="0" fontId="53" fillId="0" borderId="36" xfId="78" applyFont="1" applyBorder="1" applyAlignment="1">
      <alignment horizontal="center" vertical="center"/>
    </xf>
    <xf numFmtId="0" fontId="53" fillId="0" borderId="37" xfId="78" applyFont="1" applyBorder="1" applyAlignment="1">
      <alignment vertical="center"/>
    </xf>
    <xf numFmtId="3" fontId="75" fillId="0" borderId="10" xfId="78" applyNumberFormat="1" applyBorder="1" applyAlignment="1">
      <alignment horizontal="center" vertical="center"/>
    </xf>
    <xf numFmtId="3" fontId="75" fillId="0" borderId="30" xfId="78" applyNumberFormat="1" applyBorder="1" applyAlignment="1">
      <alignment horizontal="center" vertical="center"/>
    </xf>
    <xf numFmtId="3" fontId="75" fillId="0" borderId="38" xfId="78" applyNumberFormat="1" applyBorder="1" applyAlignment="1">
      <alignment horizontal="center" vertical="center"/>
    </xf>
    <xf numFmtId="0" fontId="51" fillId="0" borderId="0" xfId="78" applyFont="1" applyAlignment="1">
      <alignment horizontal="center" vertical="center"/>
    </xf>
    <xf numFmtId="0" fontId="53" fillId="0" borderId="36" xfId="78" applyFont="1" applyBorder="1" applyAlignment="1">
      <alignment horizontal="center" vertical="center" wrapText="1"/>
    </xf>
    <xf numFmtId="0" fontId="53" fillId="0" borderId="37" xfId="78" applyFont="1" applyBorder="1" applyAlignment="1">
      <alignment vertical="center" wrapText="1"/>
    </xf>
    <xf numFmtId="0" fontId="53" fillId="0" borderId="30" xfId="78" applyFont="1" applyBorder="1" applyAlignment="1">
      <alignment horizontal="center" vertical="center" wrapText="1"/>
    </xf>
    <xf numFmtId="0" fontId="53" fillId="0" borderId="10" xfId="78" applyFont="1" applyBorder="1" applyAlignment="1">
      <alignment horizontal="center" vertical="center" wrapText="1"/>
    </xf>
    <xf numFmtId="3" fontId="51" fillId="0" borderId="0" xfId="78" applyNumberFormat="1" applyFont="1" applyAlignment="1">
      <alignment horizontal="center" vertical="center"/>
    </xf>
    <xf numFmtId="3" fontId="75" fillId="0" borderId="31" xfId="78" applyNumberFormat="1" applyBorder="1" applyAlignment="1">
      <alignment horizontal="center" vertical="center"/>
    </xf>
    <xf numFmtId="0" fontId="53" fillId="0" borderId="39" xfId="78" applyFont="1" applyBorder="1" applyAlignment="1">
      <alignment horizontal="center" vertical="center" wrapText="1"/>
    </xf>
    <xf numFmtId="0" fontId="53" fillId="0" borderId="40" xfId="78" applyFont="1" applyBorder="1" applyAlignment="1">
      <alignment vertical="center" wrapText="1"/>
    </xf>
    <xf numFmtId="0" fontId="53" fillId="0" borderId="41" xfId="78" applyFont="1" applyBorder="1" applyAlignment="1">
      <alignment horizontal="center" vertical="center" wrapText="1"/>
    </xf>
    <xf numFmtId="0" fontId="53" fillId="0" borderId="42" xfId="78" applyFont="1" applyBorder="1" applyAlignment="1">
      <alignment horizontal="center" vertical="center" wrapText="1"/>
    </xf>
    <xf numFmtId="3" fontId="75" fillId="0" borderId="42" xfId="78" applyNumberFormat="1" applyBorder="1" applyAlignment="1">
      <alignment horizontal="center" vertical="center"/>
    </xf>
    <xf numFmtId="3" fontId="75" fillId="0" borderId="43" xfId="78" applyNumberFormat="1" applyBorder="1" applyAlignment="1">
      <alignment horizontal="center" vertical="center"/>
    </xf>
    <xf numFmtId="3" fontId="75" fillId="0" borderId="44" xfId="78" applyNumberFormat="1" applyBorder="1" applyAlignment="1">
      <alignment horizontal="center" vertical="center"/>
    </xf>
    <xf numFmtId="0" fontId="53" fillId="0" borderId="45" xfId="78" applyFont="1" applyBorder="1" applyAlignment="1">
      <alignment horizontal="center" vertical="center" wrapText="1"/>
    </xf>
    <xf numFmtId="0" fontId="53" fillId="0" borderId="46" xfId="78" applyFont="1" applyBorder="1" applyAlignment="1">
      <alignment vertical="center" wrapText="1"/>
    </xf>
    <xf numFmtId="3" fontId="54" fillId="0" borderId="0" xfId="78" applyNumberFormat="1" applyFont="1"/>
    <xf numFmtId="3" fontId="75" fillId="0" borderId="29" xfId="78" applyNumberFormat="1" applyBorder="1" applyAlignment="1">
      <alignment horizontal="center" vertical="center"/>
    </xf>
    <xf numFmtId="3" fontId="75" fillId="0" borderId="41" xfId="78" applyNumberFormat="1" applyBorder="1" applyAlignment="1">
      <alignment horizontal="center" vertical="center"/>
    </xf>
    <xf numFmtId="3" fontId="75" fillId="0" borderId="48" xfId="78" applyNumberFormat="1" applyBorder="1" applyAlignment="1">
      <alignment horizontal="center" vertical="center"/>
    </xf>
    <xf numFmtId="0" fontId="54" fillId="0" borderId="0" xfId="78" applyFont="1"/>
    <xf numFmtId="0" fontId="53" fillId="0" borderId="12" xfId="78" applyFont="1" applyBorder="1" applyAlignment="1">
      <alignment horizontal="center" vertical="center" wrapText="1"/>
    </xf>
    <xf numFmtId="0" fontId="53" fillId="0" borderId="38" xfId="78" applyFont="1" applyBorder="1" applyAlignment="1">
      <alignment horizontal="center" vertical="center" wrapText="1"/>
    </xf>
    <xf numFmtId="3" fontId="53" fillId="0" borderId="12" xfId="78" applyNumberFormat="1" applyFont="1" applyBorder="1" applyAlignment="1">
      <alignment horizontal="center" vertical="center"/>
    </xf>
    <xf numFmtId="3" fontId="53" fillId="0" borderId="30" xfId="78" applyNumberFormat="1" applyFont="1" applyBorder="1" applyAlignment="1">
      <alignment horizontal="center" vertical="center"/>
    </xf>
    <xf numFmtId="3" fontId="53" fillId="0" borderId="10" xfId="78" applyNumberFormat="1" applyFont="1" applyBorder="1" applyAlignment="1">
      <alignment horizontal="center" vertical="center"/>
    </xf>
    <xf numFmtId="0" fontId="75" fillId="0" borderId="12" xfId="78" applyBorder="1" applyAlignment="1">
      <alignment horizontal="center" vertical="center"/>
    </xf>
    <xf numFmtId="0" fontId="75" fillId="0" borderId="30" xfId="78" applyBorder="1" applyAlignment="1">
      <alignment horizontal="center" vertical="center"/>
    </xf>
    <xf numFmtId="0" fontId="75" fillId="0" borderId="10" xfId="78" applyBorder="1" applyAlignment="1">
      <alignment horizontal="center" vertical="center"/>
    </xf>
    <xf numFmtId="0" fontId="75" fillId="0" borderId="10" xfId="78" applyBorder="1" applyAlignment="1">
      <alignment horizontal="center" vertical="center" wrapText="1"/>
    </xf>
    <xf numFmtId="0" fontId="53" fillId="0" borderId="44" xfId="78" applyFont="1" applyBorder="1" applyAlignment="1">
      <alignment horizontal="center" vertical="center" wrapText="1"/>
    </xf>
    <xf numFmtId="0" fontId="75" fillId="0" borderId="51" xfId="78" applyBorder="1" applyAlignment="1">
      <alignment horizontal="center" vertical="center"/>
    </xf>
    <xf numFmtId="0" fontId="75" fillId="0" borderId="41" xfId="78" applyBorder="1" applyAlignment="1">
      <alignment horizontal="center" vertical="center"/>
    </xf>
    <xf numFmtId="0" fontId="75" fillId="0" borderId="42" xfId="78" applyBorder="1" applyAlignment="1">
      <alignment horizontal="center" vertical="center"/>
    </xf>
    <xf numFmtId="0" fontId="53" fillId="0" borderId="46" xfId="78" applyFont="1" applyBorder="1" applyAlignment="1">
      <alignment horizontal="center" vertical="center" wrapText="1"/>
    </xf>
    <xf numFmtId="3" fontId="75" fillId="0" borderId="0" xfId="78" applyNumberFormat="1"/>
    <xf numFmtId="0" fontId="53" fillId="0" borderId="37" xfId="78" applyFont="1" applyBorder="1" applyAlignment="1">
      <alignment horizontal="center" vertical="center"/>
    </xf>
    <xf numFmtId="0" fontId="53" fillId="0" borderId="37" xfId="78" applyFont="1" applyBorder="1" applyAlignment="1">
      <alignment horizontal="center" vertical="center" wrapText="1"/>
    </xf>
    <xf numFmtId="3" fontId="75" fillId="0" borderId="10" xfId="78" applyNumberFormat="1" applyBorder="1" applyAlignment="1">
      <alignment horizontal="center" vertical="center" wrapText="1"/>
    </xf>
    <xf numFmtId="1" fontId="75" fillId="0" borderId="10" xfId="78" applyNumberFormat="1" applyBorder="1" applyAlignment="1">
      <alignment horizontal="center" vertical="center" wrapText="1"/>
    </xf>
    <xf numFmtId="0" fontId="53" fillId="0" borderId="40" xfId="78" applyFont="1" applyBorder="1" applyAlignment="1">
      <alignment horizontal="center" vertical="center" wrapText="1"/>
    </xf>
    <xf numFmtId="1" fontId="75" fillId="0" borderId="42" xfId="78" applyNumberFormat="1" applyBorder="1" applyAlignment="1">
      <alignment horizontal="center" vertical="center" wrapText="1"/>
    </xf>
    <xf numFmtId="0" fontId="55" fillId="0" borderId="0" xfId="78" applyFont="1"/>
    <xf numFmtId="3" fontId="55" fillId="0" borderId="0" xfId="78" applyNumberFormat="1" applyFont="1"/>
    <xf numFmtId="0" fontId="42" fillId="0" borderId="0" xfId="78" applyFont="1" applyAlignment="1">
      <alignment vertical="center"/>
    </xf>
    <xf numFmtId="0" fontId="56" fillId="0" borderId="0" xfId="77" applyFont="1"/>
    <xf numFmtId="0" fontId="47" fillId="0" borderId="0" xfId="77" applyFont="1"/>
    <xf numFmtId="0" fontId="53" fillId="0" borderId="10" xfId="0" applyFont="1" applyBorder="1" applyAlignment="1">
      <alignment horizontal="center" vertical="center"/>
    </xf>
    <xf numFmtId="0" fontId="53" fillId="0" borderId="10" xfId="0" applyFont="1" applyBorder="1" applyAlignment="1">
      <alignment horizontal="center" vertical="center" wrapText="1"/>
    </xf>
    <xf numFmtId="0" fontId="53" fillId="0" borderId="13" xfId="0" applyFont="1" applyBorder="1" applyAlignment="1">
      <alignment horizontal="center" vertical="center" wrapText="1"/>
    </xf>
    <xf numFmtId="0" fontId="53" fillId="0" borderId="15" xfId="0" applyFont="1" applyBorder="1" applyAlignment="1">
      <alignment horizontal="center" vertical="center"/>
    </xf>
    <xf numFmtId="0" fontId="5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xf numFmtId="0" fontId="0" fillId="0" borderId="10" xfId="0" applyBorder="1" applyAlignment="1">
      <alignment horizontal="center" wrapText="1"/>
    </xf>
    <xf numFmtId="0" fontId="53" fillId="0" borderId="0" xfId="0" applyFont="1"/>
    <xf numFmtId="0" fontId="43" fillId="0" borderId="0" xfId="78" applyFont="1" applyAlignment="1">
      <alignment horizontal="center"/>
    </xf>
    <xf numFmtId="49" fontId="38" fillId="0" borderId="11" xfId="78" applyNumberFormat="1" applyFont="1" applyBorder="1" applyAlignment="1">
      <alignment vertical="center"/>
    </xf>
    <xf numFmtId="0" fontId="19" fillId="0" borderId="10" xfId="78" applyFont="1" applyBorder="1" applyAlignment="1">
      <alignment vertical="center"/>
    </xf>
    <xf numFmtId="0" fontId="57" fillId="0" borderId="0" xfId="63" applyFont="1"/>
    <xf numFmtId="0" fontId="38" fillId="0" borderId="0" xfId="85" applyFont="1" applyAlignment="1">
      <alignment vertical="center" wrapText="1"/>
    </xf>
    <xf numFmtId="0" fontId="38" fillId="0" borderId="0" xfId="85" applyFont="1" applyAlignment="1">
      <alignment vertical="center"/>
    </xf>
    <xf numFmtId="0" fontId="31" fillId="0" borderId="0" xfId="79" applyFont="1" applyAlignment="1">
      <alignment vertical="center"/>
    </xf>
    <xf numFmtId="0" fontId="47" fillId="0" borderId="0" xfId="85" applyFont="1" applyAlignment="1">
      <alignment vertical="center" wrapText="1"/>
    </xf>
    <xf numFmtId="0" fontId="47" fillId="0" borderId="0" xfId="85" applyFont="1" applyAlignment="1">
      <alignment vertical="center"/>
    </xf>
    <xf numFmtId="0" fontId="47" fillId="0" borderId="0" xfId="85" applyFont="1" applyAlignment="1">
      <alignment horizontal="center" vertical="center" wrapText="1"/>
    </xf>
    <xf numFmtId="0" fontId="47" fillId="0" borderId="0" xfId="85" applyFont="1" applyAlignment="1">
      <alignment horizontal="center" vertical="center"/>
    </xf>
    <xf numFmtId="0" fontId="58" fillId="0" borderId="0" xfId="85" applyFont="1" applyAlignment="1">
      <alignment horizontal="left" vertical="center"/>
    </xf>
    <xf numFmtId="0" fontId="59" fillId="0" borderId="0" xfId="85" applyFont="1" applyAlignment="1">
      <alignment vertical="center"/>
    </xf>
    <xf numFmtId="0" fontId="38" fillId="0" borderId="49" xfId="85" applyFont="1" applyBorder="1" applyAlignment="1">
      <alignment vertical="center" wrapText="1"/>
    </xf>
    <xf numFmtId="3" fontId="56" fillId="0" borderId="52" xfId="85" applyNumberFormat="1" applyFont="1" applyBorder="1" applyAlignment="1">
      <alignment vertical="center"/>
    </xf>
    <xf numFmtId="0" fontId="38" fillId="0" borderId="38" xfId="85" applyFont="1" applyBorder="1" applyAlignment="1">
      <alignment vertical="center" wrapText="1"/>
    </xf>
    <xf numFmtId="3" fontId="56" fillId="0" borderId="37" xfId="85" applyNumberFormat="1" applyFont="1" applyBorder="1" applyAlignment="1">
      <alignment vertical="center"/>
    </xf>
    <xf numFmtId="0" fontId="38" fillId="0" borderId="44" xfId="85" applyFont="1" applyBorder="1" applyAlignment="1">
      <alignment vertical="center" wrapText="1"/>
    </xf>
    <xf numFmtId="3" fontId="56" fillId="0" borderId="40" xfId="85" applyNumberFormat="1" applyFont="1" applyBorder="1" applyAlignment="1">
      <alignment vertical="center"/>
    </xf>
    <xf numFmtId="0" fontId="60" fillId="0" borderId="53" xfId="85" applyFont="1" applyBorder="1" applyAlignment="1">
      <alignment vertical="center" wrapText="1"/>
    </xf>
    <xf numFmtId="10" fontId="56" fillId="0" borderId="40" xfId="85" applyNumberFormat="1" applyFont="1" applyBorder="1" applyAlignment="1">
      <alignment vertical="center"/>
    </xf>
    <xf numFmtId="0" fontId="38" fillId="0" borderId="53" xfId="85" applyFont="1" applyBorder="1" applyAlignment="1">
      <alignment vertical="center" wrapText="1"/>
    </xf>
    <xf numFmtId="9" fontId="56" fillId="0" borderId="54" xfId="85" applyNumberFormat="1" applyFont="1" applyBorder="1" applyAlignment="1">
      <alignment vertical="center"/>
    </xf>
    <xf numFmtId="0" fontId="38" fillId="0" borderId="55" xfId="85" applyFont="1" applyBorder="1" applyAlignment="1">
      <alignment vertical="center" wrapText="1"/>
    </xf>
    <xf numFmtId="3" fontId="56" fillId="0" borderId="49" xfId="85" applyNumberFormat="1" applyFont="1" applyBorder="1" applyAlignment="1">
      <alignment vertical="center"/>
    </xf>
    <xf numFmtId="0" fontId="38" fillId="0" borderId="36" xfId="85" applyFont="1" applyBorder="1" applyAlignment="1">
      <alignment vertical="center" wrapText="1"/>
    </xf>
    <xf numFmtId="10" fontId="56" fillId="0" borderId="35" xfId="85" applyNumberFormat="1" applyFont="1" applyBorder="1" applyAlignment="1">
      <alignment vertical="center"/>
    </xf>
    <xf numFmtId="10" fontId="56" fillId="0" borderId="38" xfId="85" applyNumberFormat="1" applyFont="1" applyBorder="1" applyAlignment="1">
      <alignment vertical="center"/>
    </xf>
    <xf numFmtId="0" fontId="38" fillId="0" borderId="56" xfId="85" applyFont="1" applyBorder="1" applyAlignment="1">
      <alignment vertical="center" wrapText="1"/>
    </xf>
    <xf numFmtId="171" fontId="56" fillId="0" borderId="53" xfId="85" applyNumberFormat="1" applyFont="1" applyBorder="1" applyAlignment="1">
      <alignment vertical="center"/>
    </xf>
    <xf numFmtId="0" fontId="61" fillId="0" borderId="0" xfId="85" applyFont="1" applyAlignment="1">
      <alignment vertical="center"/>
    </xf>
    <xf numFmtId="0" fontId="38" fillId="0" borderId="22" xfId="85" applyFont="1" applyBorder="1" applyAlignment="1">
      <alignment horizontal="left" vertical="center" wrapText="1"/>
    </xf>
    <xf numFmtId="1" fontId="38" fillId="0" borderId="24" xfId="85" applyNumberFormat="1" applyFont="1" applyBorder="1" applyAlignment="1">
      <alignment horizontal="center" vertical="center"/>
    </xf>
    <xf numFmtId="0" fontId="38" fillId="0" borderId="30" xfId="85" applyFont="1" applyBorder="1" applyAlignment="1">
      <alignment vertical="center" wrapText="1"/>
    </xf>
    <xf numFmtId="10" fontId="62" fillId="0" borderId="10" xfId="0" applyNumberFormat="1" applyFont="1" applyBorder="1" applyAlignment="1">
      <alignment vertical="center"/>
    </xf>
    <xf numFmtId="10" fontId="56" fillId="0" borderId="10" xfId="85" applyNumberFormat="1" applyFont="1" applyBorder="1" applyAlignment="1">
      <alignment vertical="center"/>
    </xf>
    <xf numFmtId="0" fontId="38" fillId="0" borderId="41" xfId="85" applyFont="1" applyBorder="1" applyAlignment="1">
      <alignment vertical="center" wrapText="1"/>
    </xf>
    <xf numFmtId="3" fontId="56" fillId="0" borderId="42" xfId="85" applyNumberFormat="1" applyFont="1" applyBorder="1" applyAlignment="1">
      <alignment vertical="center"/>
    </xf>
    <xf numFmtId="0" fontId="63" fillId="0" borderId="22" xfId="85" applyFont="1" applyBorder="1" applyAlignment="1">
      <alignment vertical="center" wrapText="1"/>
    </xf>
    <xf numFmtId="1" fontId="19" fillId="0" borderId="24" xfId="85" applyNumberFormat="1" applyFont="1" applyBorder="1" applyAlignment="1">
      <alignment horizontal="center" vertical="center"/>
    </xf>
    <xf numFmtId="0" fontId="19" fillId="0" borderId="30" xfId="85" applyFont="1" applyBorder="1" applyAlignment="1">
      <alignment vertical="center" wrapText="1"/>
    </xf>
    <xf numFmtId="3" fontId="62" fillId="0" borderId="10" xfId="85" applyNumberFormat="1" applyFont="1" applyBorder="1" applyAlignment="1">
      <alignment vertical="center"/>
    </xf>
    <xf numFmtId="0" fontId="19" fillId="0" borderId="41" xfId="85" applyFont="1" applyBorder="1" applyAlignment="1">
      <alignment vertical="center" wrapText="1"/>
    </xf>
    <xf numFmtId="3" fontId="62" fillId="0" borderId="42" xfId="85" applyNumberFormat="1" applyFont="1" applyBorder="1" applyAlignment="1">
      <alignment vertical="center"/>
    </xf>
    <xf numFmtId="0" fontId="64" fillId="0" borderId="0" xfId="63" applyFont="1"/>
    <xf numFmtId="0" fontId="65" fillId="0" borderId="0" xfId="85" applyFont="1" applyAlignment="1">
      <alignment vertical="center" wrapText="1"/>
    </xf>
    <xf numFmtId="3" fontId="65" fillId="0" borderId="0" xfId="85" applyNumberFormat="1" applyFont="1" applyAlignment="1">
      <alignment horizontal="center" vertical="center"/>
    </xf>
    <xf numFmtId="0" fontId="63" fillId="0" borderId="30" xfId="85" applyFont="1" applyBorder="1" applyAlignment="1">
      <alignment vertical="center" wrapText="1"/>
    </xf>
    <xf numFmtId="3" fontId="63" fillId="0" borderId="10" xfId="85" applyNumberFormat="1" applyFont="1" applyBorder="1" applyAlignment="1">
      <alignment vertical="center"/>
    </xf>
    <xf numFmtId="0" fontId="19" fillId="0" borderId="30" xfId="85" applyFont="1" applyBorder="1" applyAlignment="1">
      <alignment horizontal="left" vertical="center" wrapText="1"/>
    </xf>
    <xf numFmtId="0" fontId="63" fillId="0" borderId="30" xfId="85" applyFont="1" applyBorder="1" applyAlignment="1">
      <alignment horizontal="left" vertical="center" wrapText="1"/>
    </xf>
    <xf numFmtId="0" fontId="19" fillId="0" borderId="0" xfId="85" applyFont="1" applyAlignment="1">
      <alignment vertical="center"/>
    </xf>
    <xf numFmtId="0" fontId="63" fillId="0" borderId="41" xfId="85" applyFont="1" applyBorder="1" applyAlignment="1">
      <alignment horizontal="left" vertical="center" wrapText="1"/>
    </xf>
    <xf numFmtId="3" fontId="63" fillId="0" borderId="42" xfId="85" applyNumberFormat="1" applyFont="1" applyBorder="1" applyAlignment="1">
      <alignment vertical="center"/>
    </xf>
    <xf numFmtId="0" fontId="66" fillId="0" borderId="0" xfId="63" applyFont="1"/>
    <xf numFmtId="0" fontId="67" fillId="0" borderId="0" xfId="85" applyFont="1" applyAlignment="1">
      <alignment vertical="center" wrapText="1"/>
    </xf>
    <xf numFmtId="172" fontId="68" fillId="0" borderId="0" xfId="85" applyNumberFormat="1" applyFont="1" applyAlignment="1">
      <alignment horizontal="center" vertical="center"/>
    </xf>
    <xf numFmtId="173" fontId="62" fillId="0" borderId="10" xfId="85" applyNumberFormat="1" applyFont="1" applyBorder="1" applyAlignment="1">
      <alignment horizontal="center" vertical="center"/>
    </xf>
    <xf numFmtId="174" fontId="63" fillId="0" borderId="10" xfId="85" applyNumberFormat="1" applyFont="1" applyBorder="1" applyAlignment="1">
      <alignment vertical="center"/>
    </xf>
    <xf numFmtId="175" fontId="63" fillId="0" borderId="10" xfId="85" applyNumberFormat="1" applyFont="1" applyBorder="1" applyAlignment="1">
      <alignment vertical="center"/>
    </xf>
    <xf numFmtId="0" fontId="63" fillId="0" borderId="41" xfId="85" applyFont="1" applyBorder="1" applyAlignment="1">
      <alignment vertical="center" wrapText="1"/>
    </xf>
    <xf numFmtId="175" fontId="63" fillId="0" borderId="42" xfId="85" applyNumberFormat="1" applyFont="1" applyBorder="1" applyAlignment="1">
      <alignment vertical="center"/>
    </xf>
    <xf numFmtId="1" fontId="38" fillId="0" borderId="0" xfId="85" applyNumberFormat="1" applyFont="1" applyAlignment="1">
      <alignment vertical="center"/>
    </xf>
    <xf numFmtId="0" fontId="36" fillId="0" borderId="0" xfId="79" applyFont="1" applyAlignment="1">
      <alignment wrapText="1"/>
    </xf>
    <xf numFmtId="0" fontId="36" fillId="0" borderId="0" xfId="79" applyFont="1"/>
    <xf numFmtId="49" fontId="36" fillId="0" borderId="0" xfId="79" applyNumberFormat="1" applyFont="1" applyAlignment="1">
      <alignment vertical="center"/>
    </xf>
    <xf numFmtId="176" fontId="38" fillId="0" borderId="0" xfId="85" applyNumberFormat="1" applyFont="1" applyAlignment="1">
      <alignment vertical="center"/>
    </xf>
    <xf numFmtId="0" fontId="57" fillId="0" borderId="0" xfId="63" applyFont="1" applyAlignment="1">
      <alignment wrapText="1"/>
    </xf>
    <xf numFmtId="43" fontId="57" fillId="0" borderId="0" xfId="63" applyNumberFormat="1" applyFont="1"/>
    <xf numFmtId="0" fontId="21" fillId="0" borderId="0" xfId="63" applyFont="1" applyAlignment="1">
      <alignment wrapText="1"/>
    </xf>
    <xf numFmtId="0" fontId="21" fillId="0" borderId="0" xfId="63" applyFont="1"/>
    <xf numFmtId="0" fontId="19" fillId="0" borderId="0" xfId="67" applyFont="1"/>
    <xf numFmtId="0" fontId="31" fillId="0" borderId="0" xfId="67" applyFont="1" applyAlignment="1">
      <alignment horizontal="center" vertical="top" wrapText="1"/>
    </xf>
    <xf numFmtId="0" fontId="19" fillId="0" borderId="0" xfId="67" applyFont="1" applyAlignment="1">
      <alignment horizontal="right"/>
    </xf>
    <xf numFmtId="0" fontId="19" fillId="0" borderId="0" xfId="67" applyFont="1" applyAlignment="1">
      <alignment horizontal="left" wrapText="1"/>
    </xf>
    <xf numFmtId="0" fontId="31" fillId="0" borderId="10" xfId="67" applyFont="1" applyBorder="1" applyAlignment="1">
      <alignment horizontal="center" vertical="center" wrapText="1"/>
    </xf>
    <xf numFmtId="0" fontId="31" fillId="0" borderId="10" xfId="67" applyFont="1" applyBorder="1" applyAlignment="1">
      <alignment horizontal="center" vertical="top" wrapText="1"/>
    </xf>
    <xf numFmtId="0" fontId="31" fillId="0" borderId="10" xfId="67" applyFont="1" applyBorder="1" applyAlignment="1">
      <alignment vertical="top" wrapText="1"/>
    </xf>
    <xf numFmtId="167" fontId="19" fillId="0" borderId="10" xfId="67" applyNumberFormat="1" applyFont="1" applyBorder="1" applyAlignment="1">
      <alignment horizontal="center" vertical="center" wrapText="1"/>
    </xf>
    <xf numFmtId="9" fontId="19" fillId="0" borderId="10" xfId="67" applyNumberFormat="1" applyFont="1" applyBorder="1" applyAlignment="1">
      <alignment horizontal="center" vertical="center" wrapText="1"/>
    </xf>
    <xf numFmtId="0" fontId="19" fillId="0" borderId="10" xfId="67" applyFont="1" applyBorder="1"/>
    <xf numFmtId="0" fontId="19" fillId="0" borderId="10" xfId="67" applyFont="1" applyBorder="1" applyAlignment="1">
      <alignment vertical="top" wrapText="1"/>
    </xf>
    <xf numFmtId="14" fontId="19" fillId="0" borderId="10" xfId="67" applyNumberFormat="1" applyFont="1" applyBorder="1" applyAlignment="1">
      <alignment horizontal="center" vertical="center" wrapText="1"/>
    </xf>
    <xf numFmtId="0" fontId="19" fillId="0" borderId="10" xfId="67" applyFont="1" applyBorder="1" applyAlignment="1">
      <alignment horizontal="justify" vertical="top" wrapText="1"/>
    </xf>
    <xf numFmtId="0" fontId="19" fillId="0" borderId="10" xfId="67" applyFont="1" applyBorder="1" applyAlignment="1">
      <alignment horizontal="left" vertical="top" wrapText="1"/>
    </xf>
    <xf numFmtId="0" fontId="19" fillId="0" borderId="0" xfId="67" applyFont="1" applyAlignment="1">
      <alignment vertical="top" wrapText="1"/>
    </xf>
    <xf numFmtId="0" fontId="37" fillId="0" borderId="0" xfId="67" applyFont="1" applyAlignment="1">
      <alignment vertical="center"/>
    </xf>
    <xf numFmtId="0" fontId="29" fillId="0" borderId="0" xfId="67" applyFont="1"/>
    <xf numFmtId="43" fontId="19" fillId="0" borderId="0" xfId="100" applyNumberFormat="1" applyFont="1" applyAlignment="1">
      <alignment horizontal="center"/>
    </xf>
    <xf numFmtId="0" fontId="31" fillId="0" borderId="0" xfId="86" applyFont="1"/>
    <xf numFmtId="0" fontId="31" fillId="0" borderId="0" xfId="67" applyFont="1"/>
    <xf numFmtId="49" fontId="31" fillId="0" borderId="10" xfId="67" applyNumberFormat="1" applyFont="1" applyBorder="1" applyAlignment="1">
      <alignment horizontal="center" vertical="center" wrapText="1"/>
    </xf>
    <xf numFmtId="0" fontId="31" fillId="0" borderId="10" xfId="67" applyFont="1" applyBorder="1" applyAlignment="1">
      <alignment horizontal="left" vertical="center" wrapText="1"/>
    </xf>
    <xf numFmtId="177" fontId="31" fillId="0" borderId="10" xfId="67" applyNumberFormat="1" applyFont="1" applyBorder="1" applyAlignment="1">
      <alignment horizontal="center" vertical="center" wrapText="1"/>
    </xf>
    <xf numFmtId="178" fontId="31" fillId="0" borderId="10" xfId="67" applyNumberFormat="1" applyFont="1" applyBorder="1" applyAlignment="1">
      <alignment horizontal="center" vertical="center" wrapText="1"/>
    </xf>
    <xf numFmtId="49" fontId="19" fillId="0" borderId="10" xfId="67" applyNumberFormat="1" applyFont="1" applyBorder="1" applyAlignment="1">
      <alignment horizontal="center" vertical="center" wrapText="1"/>
    </xf>
    <xf numFmtId="0" fontId="19" fillId="0" borderId="10" xfId="67" applyFont="1" applyBorder="1" applyAlignment="1">
      <alignment horizontal="left" vertical="center" wrapText="1"/>
    </xf>
    <xf numFmtId="178" fontId="31" fillId="0" borderId="10" xfId="67" applyNumberFormat="1" applyFont="1" applyBorder="1" applyAlignment="1">
      <alignment horizontal="center" vertical="center"/>
    </xf>
    <xf numFmtId="177" fontId="19" fillId="0" borderId="10" xfId="67" applyNumberFormat="1" applyFont="1" applyBorder="1" applyAlignment="1">
      <alignment horizontal="center" vertical="center" wrapText="1"/>
    </xf>
    <xf numFmtId="0" fontId="19" fillId="0" borderId="19" xfId="67" applyFont="1" applyBorder="1" applyAlignment="1">
      <alignment horizontal="left" vertical="center" wrapText="1"/>
    </xf>
    <xf numFmtId="0" fontId="19" fillId="0" borderId="10" xfId="73" applyFont="1" applyBorder="1" applyAlignment="1">
      <alignment horizontal="left" vertical="center" wrapText="1"/>
    </xf>
    <xf numFmtId="177" fontId="31" fillId="0" borderId="10" xfId="73" applyNumberFormat="1" applyFont="1" applyBorder="1" applyAlignment="1">
      <alignment horizontal="center" vertical="center" wrapText="1"/>
    </xf>
    <xf numFmtId="177" fontId="19" fillId="0" borderId="10" xfId="73" applyNumberFormat="1" applyFont="1" applyBorder="1" applyAlignment="1">
      <alignment horizontal="center" vertical="center" wrapText="1"/>
    </xf>
    <xf numFmtId="0" fontId="31" fillId="0" borderId="10" xfId="73" applyFont="1" applyBorder="1" applyAlignment="1">
      <alignment horizontal="left" vertical="center" wrapText="1"/>
    </xf>
    <xf numFmtId="0" fontId="19" fillId="0" borderId="16" xfId="73" applyFont="1" applyBorder="1" applyAlignment="1">
      <alignment horizontal="left" vertical="center" wrapText="1"/>
    </xf>
    <xf numFmtId="177" fontId="31" fillId="0" borderId="16" xfId="73" applyNumberFormat="1" applyFont="1" applyBorder="1" applyAlignment="1">
      <alignment horizontal="center" vertical="center" wrapText="1"/>
    </xf>
    <xf numFmtId="0" fontId="19" fillId="0" borderId="0" xfId="67" applyFont="1" applyAlignment="1">
      <alignment horizontal="center" vertical="center" wrapText="1"/>
    </xf>
    <xf numFmtId="0" fontId="19" fillId="0" borderId="0" xfId="67" applyFont="1" applyAlignment="1">
      <alignment horizontal="left" vertical="center" wrapText="1"/>
    </xf>
    <xf numFmtId="0" fontId="19" fillId="0" borderId="0" xfId="67" applyFont="1" applyAlignment="1">
      <alignment wrapText="1"/>
    </xf>
    <xf numFmtId="0" fontId="19" fillId="0" borderId="0" xfId="67" applyFont="1" applyAlignment="1">
      <alignment horizontal="left"/>
    </xf>
    <xf numFmtId="0" fontId="46" fillId="0" borderId="10" xfId="77" applyFont="1" applyBorder="1" applyAlignment="1">
      <alignment horizontal="center" vertical="center" wrapText="1"/>
    </xf>
    <xf numFmtId="0" fontId="46" fillId="0" borderId="10" xfId="77" applyFont="1" applyBorder="1" applyAlignment="1">
      <alignment horizontal="center" vertical="center"/>
    </xf>
    <xf numFmtId="0" fontId="72" fillId="0" borderId="0" xfId="77" applyFont="1"/>
    <xf numFmtId="0" fontId="72" fillId="0" borderId="10" xfId="77" applyFont="1" applyBorder="1" applyAlignment="1">
      <alignment horizontal="center" vertical="center"/>
    </xf>
    <xf numFmtId="1" fontId="72" fillId="0" borderId="10" xfId="77" applyNumberFormat="1" applyFont="1" applyBorder="1" applyAlignment="1">
      <alignment horizontal="center" vertical="center"/>
    </xf>
    <xf numFmtId="14" fontId="72" fillId="0" borderId="10" xfId="77" applyNumberFormat="1" applyFont="1" applyBorder="1" applyAlignment="1">
      <alignment horizontal="center" vertical="center"/>
    </xf>
    <xf numFmtId="1" fontId="72" fillId="0" borderId="10" xfId="77" applyNumberFormat="1" applyFont="1" applyBorder="1" applyAlignment="1">
      <alignment horizontal="center" vertical="center" wrapText="1"/>
    </xf>
    <xf numFmtId="4" fontId="72" fillId="0" borderId="10" xfId="77" applyNumberFormat="1" applyFont="1" applyBorder="1" applyAlignment="1">
      <alignment horizontal="center" vertical="center" wrapText="1"/>
    </xf>
    <xf numFmtId="14" fontId="72" fillId="0" borderId="10" xfId="77" applyNumberFormat="1" applyFont="1" applyBorder="1" applyAlignment="1">
      <alignment horizontal="center" vertical="center" wrapText="1"/>
    </xf>
    <xf numFmtId="0" fontId="70" fillId="0" borderId="0" xfId="77" applyFont="1"/>
    <xf numFmtId="1" fontId="70" fillId="0" borderId="10" xfId="77" applyNumberFormat="1" applyFont="1" applyBorder="1" applyAlignment="1">
      <alignment horizontal="center" vertical="center"/>
    </xf>
    <xf numFmtId="14" fontId="70" fillId="0" borderId="10" xfId="77" applyNumberFormat="1" applyFont="1" applyBorder="1" applyAlignment="1">
      <alignment horizontal="center" vertical="center"/>
    </xf>
    <xf numFmtId="1" fontId="70" fillId="0" borderId="10" xfId="77" applyNumberFormat="1" applyFont="1" applyBorder="1" applyAlignment="1">
      <alignment horizontal="center" vertical="center" wrapText="1"/>
    </xf>
    <xf numFmtId="0" fontId="62" fillId="0" borderId="0" xfId="67" applyFont="1"/>
    <xf numFmtId="0" fontId="32" fillId="0" borderId="0" xfId="67" applyFont="1" applyAlignment="1">
      <alignment horizontal="center"/>
    </xf>
    <xf numFmtId="0" fontId="32" fillId="0" borderId="0" xfId="67" applyFont="1" applyAlignment="1">
      <alignment wrapText="1"/>
    </xf>
    <xf numFmtId="0" fontId="32" fillId="0" borderId="0" xfId="67" applyFont="1" applyAlignment="1">
      <alignment horizontal="center" wrapText="1"/>
    </xf>
    <xf numFmtId="0" fontId="41" fillId="0" borderId="0" xfId="78" applyFont="1" applyAlignment="1">
      <alignment vertical="center" wrapText="1"/>
    </xf>
    <xf numFmtId="0" fontId="44" fillId="0" borderId="0" xfId="78" applyFont="1" applyAlignment="1">
      <alignment vertical="center" wrapText="1"/>
    </xf>
    <xf numFmtId="0" fontId="38" fillId="0" borderId="0" xfId="78" applyFont="1" applyAlignment="1">
      <alignment vertical="center" wrapText="1"/>
    </xf>
    <xf numFmtId="0" fontId="42" fillId="0" borderId="0" xfId="78" applyFont="1" applyAlignment="1">
      <alignment vertical="center" wrapText="1"/>
    </xf>
    <xf numFmtId="2" fontId="73" fillId="0" borderId="0" xfId="67" applyNumberFormat="1" applyFont="1" applyAlignment="1">
      <alignment horizontal="right" vertical="top" wrapText="1"/>
    </xf>
    <xf numFmtId="0" fontId="62" fillId="0" borderId="0" xfId="67" applyFont="1" applyAlignment="1">
      <alignment horizontal="right"/>
    </xf>
    <xf numFmtId="0" fontId="63" fillId="0" borderId="58" xfId="67" applyFont="1" applyBorder="1" applyAlignment="1">
      <alignment horizontal="left" vertical="center"/>
    </xf>
    <xf numFmtId="0" fontId="62" fillId="0" borderId="58" xfId="67" applyFont="1" applyBorder="1" applyAlignment="1">
      <alignment horizontal="left" vertical="top" wrapText="1"/>
    </xf>
    <xf numFmtId="0" fontId="63" fillId="0" borderId="58" xfId="67" applyFont="1" applyBorder="1" applyAlignment="1">
      <alignment horizontal="justify"/>
    </xf>
    <xf numFmtId="0" fontId="62" fillId="0" borderId="58" xfId="67" applyFont="1" applyBorder="1" applyAlignment="1">
      <alignment horizontal="justify"/>
    </xf>
    <xf numFmtId="0" fontId="62" fillId="0" borderId="28" xfId="67" applyFont="1" applyBorder="1" applyAlignment="1">
      <alignment horizontal="justify"/>
    </xf>
    <xf numFmtId="0" fontId="63" fillId="0" borderId="58" xfId="67" applyFont="1" applyBorder="1" applyAlignment="1">
      <alignment vertical="top" wrapText="1"/>
    </xf>
    <xf numFmtId="0" fontId="63" fillId="0" borderId="59" xfId="67" applyFont="1" applyBorder="1" applyAlignment="1">
      <alignment vertical="top" wrapText="1"/>
    </xf>
    <xf numFmtId="0" fontId="62" fillId="0" borderId="60" xfId="67" applyFont="1" applyBorder="1" applyAlignment="1">
      <alignment horizontal="justify" vertical="top" wrapText="1"/>
    </xf>
    <xf numFmtId="0" fontId="63" fillId="0" borderId="59" xfId="67" applyFont="1" applyBorder="1" applyAlignment="1">
      <alignment horizontal="justify" vertical="top" wrapText="1"/>
    </xf>
    <xf numFmtId="4" fontId="62" fillId="0" borderId="58" xfId="67" applyNumberFormat="1" applyFont="1" applyBorder="1" applyAlignment="1">
      <alignment horizontal="justify" vertical="top" wrapText="1"/>
    </xf>
    <xf numFmtId="0" fontId="62" fillId="0" borderId="58" xfId="67" applyFont="1" applyBorder="1" applyAlignment="1">
      <alignment horizontal="justify" vertical="top" wrapText="1"/>
    </xf>
    <xf numFmtId="0" fontId="63" fillId="0" borderId="58" xfId="67" applyFont="1" applyBorder="1" applyAlignment="1">
      <alignment horizontal="justify" vertical="top" wrapText="1"/>
    </xf>
    <xf numFmtId="2" fontId="62" fillId="0" borderId="58" xfId="67" applyNumberFormat="1" applyFont="1" applyBorder="1" applyAlignment="1">
      <alignment horizontal="justify" vertical="top" wrapText="1"/>
    </xf>
    <xf numFmtId="0" fontId="62" fillId="26" borderId="58" xfId="67" applyFont="1" applyFill="1" applyBorder="1" applyAlignment="1">
      <alignment horizontal="justify" vertical="top" wrapText="1"/>
    </xf>
    <xf numFmtId="4" fontId="62" fillId="26" borderId="58" xfId="84" applyNumberFormat="1" applyFont="1" applyFill="1" applyBorder="1" applyAlignment="1">
      <alignment horizontal="left" vertical="center" wrapText="1"/>
    </xf>
    <xf numFmtId="10" fontId="62" fillId="0" borderId="58" xfId="92" applyNumberFormat="1" applyFont="1" applyBorder="1" applyAlignment="1">
      <alignment horizontal="justify" vertical="top" wrapText="1"/>
    </xf>
    <xf numFmtId="2" fontId="62" fillId="0" borderId="58" xfId="84" applyNumberFormat="1" applyFont="1" applyBorder="1" applyAlignment="1">
      <alignment horizontal="left" vertical="center" wrapText="1"/>
    </xf>
    <xf numFmtId="4" fontId="62" fillId="0" borderId="58" xfId="84" applyNumberFormat="1" applyFont="1" applyBorder="1" applyAlignment="1">
      <alignment horizontal="left" vertical="center" wrapText="1"/>
    </xf>
    <xf numFmtId="2" fontId="62" fillId="24" borderId="58" xfId="67" applyNumberFormat="1" applyFont="1" applyFill="1" applyBorder="1" applyAlignment="1">
      <alignment horizontal="justify" vertical="top" wrapText="1"/>
    </xf>
    <xf numFmtId="4" fontId="62" fillId="0" borderId="58" xfId="67" applyNumberFormat="1" applyFont="1" applyBorder="1" applyAlignment="1">
      <alignment horizontal="left" vertical="center" wrapText="1"/>
    </xf>
    <xf numFmtId="0" fontId="63" fillId="0" borderId="28" xfId="67" applyFont="1" applyBorder="1" applyAlignment="1">
      <alignment vertical="top" wrapText="1"/>
    </xf>
    <xf numFmtId="0" fontId="62" fillId="0" borderId="28" xfId="67" applyFont="1" applyBorder="1" applyAlignment="1">
      <alignment vertical="top" wrapText="1"/>
    </xf>
    <xf numFmtId="0" fontId="62" fillId="0" borderId="27" xfId="67" quotePrefix="1" applyFont="1" applyBorder="1" applyAlignment="1">
      <alignment horizontal="justify" vertical="top" wrapText="1"/>
    </xf>
    <xf numFmtId="10" fontId="62" fillId="0" borderId="27" xfId="67" quotePrefix="1" applyNumberFormat="1" applyFont="1" applyBorder="1" applyAlignment="1">
      <alignment horizontal="justify" vertical="top" wrapText="1"/>
    </xf>
    <xf numFmtId="0" fontId="60" fillId="0" borderId="0" xfId="67" applyFont="1" applyAlignment="1">
      <alignment vertical="center"/>
    </xf>
    <xf numFmtId="0" fontId="63" fillId="0" borderId="58" xfId="67" applyFont="1" applyBorder="1" applyAlignment="1">
      <alignment horizontal="justify" vertical="center" wrapText="1"/>
    </xf>
    <xf numFmtId="4" fontId="63" fillId="0" borderId="58" xfId="67" applyNumberFormat="1" applyFont="1" applyBorder="1" applyAlignment="1">
      <alignment horizontal="justify" vertical="center" wrapText="1"/>
    </xf>
    <xf numFmtId="0" fontId="74" fillId="0" borderId="0" xfId="67" applyFont="1" applyAlignment="1">
      <alignment horizontal="center" vertical="center"/>
    </xf>
    <xf numFmtId="0" fontId="19" fillId="27" borderId="0" xfId="67" applyFont="1" applyFill="1"/>
    <xf numFmtId="2" fontId="63" fillId="0" borderId="46" xfId="67" applyNumberFormat="1" applyFont="1" applyBorder="1" applyAlignment="1">
      <alignment horizontal="justify" vertical="top" wrapText="1"/>
    </xf>
    <xf numFmtId="2" fontId="19" fillId="0" borderId="0" xfId="67" applyNumberFormat="1" applyFont="1" applyAlignment="1">
      <alignment wrapText="1"/>
    </xf>
    <xf numFmtId="2" fontId="63" fillId="0" borderId="60" xfId="67" applyNumberFormat="1" applyFont="1" applyBorder="1" applyAlignment="1">
      <alignment horizontal="justify" vertical="top" wrapText="1"/>
    </xf>
    <xf numFmtId="0" fontId="62" fillId="0" borderId="34" xfId="67" applyFont="1" applyBorder="1" applyAlignment="1">
      <alignment vertical="top" wrapText="1"/>
    </xf>
    <xf numFmtId="0" fontId="62" fillId="0" borderId="59" xfId="67" applyFont="1" applyBorder="1" applyAlignment="1">
      <alignment vertical="top" wrapText="1"/>
    </xf>
    <xf numFmtId="0" fontId="62" fillId="0" borderId="58" xfId="67" applyFont="1" applyBorder="1" applyAlignment="1">
      <alignment vertical="top" wrapText="1"/>
    </xf>
    <xf numFmtId="0" fontId="62" fillId="0" borderId="27" xfId="67" applyFont="1" applyBorder="1" applyAlignment="1">
      <alignment vertical="top" wrapText="1"/>
    </xf>
    <xf numFmtId="0" fontId="19" fillId="24" borderId="0" xfId="67" applyFont="1" applyFill="1" applyAlignment="1">
      <alignment wrapText="1"/>
    </xf>
    <xf numFmtId="0" fontId="63" fillId="24" borderId="28" xfId="67" applyFont="1" applyFill="1" applyBorder="1" applyAlignment="1">
      <alignment horizontal="left" vertical="center" wrapText="1"/>
    </xf>
    <xf numFmtId="0" fontId="62" fillId="24" borderId="28" xfId="67" applyFont="1" applyFill="1" applyBorder="1" applyAlignment="1">
      <alignment horizontal="left" vertical="top" wrapText="1"/>
    </xf>
    <xf numFmtId="0" fontId="62" fillId="0" borderId="46" xfId="67" applyFont="1" applyBorder="1" applyAlignment="1">
      <alignment horizontal="justify" vertical="top" wrapText="1"/>
    </xf>
    <xf numFmtId="14" fontId="62" fillId="0" borderId="27" xfId="67" applyNumberFormat="1" applyFont="1" applyBorder="1" applyAlignment="1">
      <alignment horizontal="justify" vertical="top" wrapText="1"/>
    </xf>
    <xf numFmtId="0" fontId="62" fillId="0" borderId="27" xfId="67" applyFont="1" applyBorder="1" applyAlignment="1">
      <alignment horizontal="justify" vertical="top" wrapText="1"/>
    </xf>
    <xf numFmtId="0" fontId="63" fillId="0" borderId="28" xfId="67" applyFont="1" applyBorder="1" applyAlignment="1">
      <alignment horizontal="center" vertical="center" wrapText="1"/>
    </xf>
    <xf numFmtId="0" fontId="62" fillId="0" borderId="59" xfId="67" applyFont="1" applyBorder="1"/>
    <xf numFmtId="2" fontId="46" fillId="0" borderId="10" xfId="67" applyNumberFormat="1" applyFont="1" applyFill="1" applyBorder="1" applyAlignment="1">
      <alignment horizontal="center" vertical="center" wrapText="1"/>
    </xf>
    <xf numFmtId="0" fontId="31" fillId="0" borderId="15" xfId="67" applyFont="1" applyFill="1" applyBorder="1" applyAlignment="1">
      <alignment horizontal="center" vertical="center" wrapText="1"/>
    </xf>
    <xf numFmtId="0" fontId="19" fillId="0" borderId="15" xfId="67" applyFont="1" applyFill="1" applyBorder="1" applyAlignment="1">
      <alignment horizontal="center" vertical="center" wrapText="1"/>
    </xf>
    <xf numFmtId="0" fontId="31" fillId="0" borderId="10" xfId="67" applyFont="1" applyFill="1" applyBorder="1" applyAlignment="1">
      <alignment horizontal="center" vertical="center" textRotation="90" wrapText="1"/>
    </xf>
    <xf numFmtId="2" fontId="62" fillId="26" borderId="58" xfId="67" applyNumberFormat="1" applyFont="1" applyFill="1" applyBorder="1" applyAlignment="1">
      <alignment horizontal="justify" vertical="top" wrapText="1"/>
    </xf>
    <xf numFmtId="10" fontId="62" fillId="0" borderId="58" xfId="67" applyNumberFormat="1" applyFont="1" applyFill="1" applyBorder="1" applyAlignment="1">
      <alignment horizontal="justify" vertical="top" wrapText="1"/>
    </xf>
    <xf numFmtId="2" fontId="62" fillId="0" borderId="60" xfId="67" applyNumberFormat="1" applyFont="1" applyFill="1" applyBorder="1" applyAlignment="1">
      <alignment horizontal="left" vertical="center" wrapText="1"/>
    </xf>
    <xf numFmtId="2" fontId="19" fillId="0" borderId="0" xfId="67" applyNumberFormat="1" applyFont="1"/>
    <xf numFmtId="179" fontId="19" fillId="0" borderId="0" xfId="67" applyNumberFormat="1" applyFont="1" applyAlignment="1">
      <alignment wrapText="1"/>
    </xf>
    <xf numFmtId="49" fontId="19" fillId="0" borderId="11" xfId="78" applyNumberFormat="1" applyFont="1" applyBorder="1" applyAlignment="1">
      <alignment horizontal="center" vertical="center"/>
    </xf>
    <xf numFmtId="49" fontId="19" fillId="0" borderId="12" xfId="78" applyNumberFormat="1" applyFont="1" applyBorder="1" applyAlignment="1">
      <alignment horizontal="center" vertical="center"/>
    </xf>
    <xf numFmtId="49" fontId="19" fillId="0" borderId="13" xfId="78" applyNumberFormat="1" applyFont="1" applyBorder="1" applyAlignment="1">
      <alignment horizontal="center" vertical="center"/>
    </xf>
    <xf numFmtId="0" fontId="19" fillId="0" borderId="0" xfId="78" applyFont="1" applyAlignment="1">
      <alignment horizontal="center" vertical="center"/>
    </xf>
    <xf numFmtId="0" fontId="35" fillId="0" borderId="0" xfId="78" applyFont="1" applyAlignment="1">
      <alignment horizontal="center" vertical="center" wrapText="1"/>
    </xf>
    <xf numFmtId="0" fontId="37" fillId="0" borderId="0" xfId="78" applyFont="1" applyAlignment="1">
      <alignment horizontal="center" vertical="center" wrapText="1"/>
    </xf>
    <xf numFmtId="0" fontId="37" fillId="0" borderId="0" xfId="78" applyFont="1" applyAlignment="1">
      <alignment horizontal="center" vertical="center"/>
    </xf>
    <xf numFmtId="0" fontId="31" fillId="0" borderId="0" xfId="0" applyFont="1" applyAlignment="1">
      <alignment horizontal="center" vertical="center"/>
    </xf>
    <xf numFmtId="0" fontId="32" fillId="0" borderId="0" xfId="78" applyFont="1" applyAlignment="1">
      <alignment horizontal="center" vertical="center"/>
    </xf>
    <xf numFmtId="0" fontId="33" fillId="0" borderId="0" xfId="78" applyFont="1" applyAlignment="1">
      <alignment horizontal="center" vertical="center"/>
    </xf>
    <xf numFmtId="0" fontId="35" fillId="0" borderId="0" xfId="78" applyFont="1" applyAlignment="1">
      <alignment horizontal="center" vertical="center"/>
    </xf>
    <xf numFmtId="0" fontId="41" fillId="0" borderId="10" xfId="78" applyFont="1" applyBorder="1" applyAlignment="1">
      <alignment horizontal="center" vertical="center" wrapText="1"/>
    </xf>
    <xf numFmtId="0" fontId="46" fillId="0" borderId="10" xfId="78" applyFont="1" applyBorder="1" applyAlignment="1">
      <alignment horizontal="center" vertical="center" wrapText="1"/>
    </xf>
    <xf numFmtId="0" fontId="38" fillId="0" borderId="0" xfId="78" applyFont="1" applyAlignment="1">
      <alignment horizontal="center" vertical="center"/>
    </xf>
    <xf numFmtId="0" fontId="42" fillId="0" borderId="0" xfId="78" applyFont="1" applyAlignment="1">
      <alignment horizontal="center" vertical="center"/>
    </xf>
    <xf numFmtId="0" fontId="45" fillId="0" borderId="0" xfId="78" applyFont="1" applyAlignment="1">
      <alignment horizontal="center" vertical="center" wrapText="1"/>
    </xf>
    <xf numFmtId="0" fontId="38" fillId="0" borderId="14" xfId="78" applyFont="1" applyBorder="1" applyAlignment="1">
      <alignment vertical="center"/>
    </xf>
    <xf numFmtId="0" fontId="46" fillId="0" borderId="15" xfId="78" applyFont="1" applyBorder="1" applyAlignment="1">
      <alignment horizontal="center" vertical="center" wrapText="1"/>
    </xf>
    <xf numFmtId="0" fontId="46" fillId="0" borderId="16" xfId="78" applyFont="1" applyBorder="1" applyAlignment="1">
      <alignment horizontal="center" vertical="center" wrapText="1"/>
    </xf>
    <xf numFmtId="0" fontId="41" fillId="0" borderId="0" xfId="78" applyFont="1" applyAlignment="1">
      <alignment horizontal="center" vertical="center"/>
    </xf>
    <xf numFmtId="0" fontId="38" fillId="24" borderId="0" xfId="78" applyFont="1" applyFill="1" applyAlignment="1">
      <alignment horizontal="center" vertical="center"/>
    </xf>
    <xf numFmtId="0" fontId="42" fillId="24" borderId="0" xfId="78" applyFont="1" applyFill="1" applyAlignment="1">
      <alignment horizontal="center" vertical="center"/>
    </xf>
    <xf numFmtId="0" fontId="45" fillId="24" borderId="0" xfId="78" applyFont="1" applyFill="1" applyAlignment="1">
      <alignment horizontal="center" vertical="center"/>
    </xf>
    <xf numFmtId="0" fontId="19" fillId="24" borderId="14" xfId="63" applyFont="1" applyFill="1" applyBorder="1" applyAlignment="1">
      <alignment horizontal="left" vertical="center"/>
    </xf>
    <xf numFmtId="0" fontId="31" fillId="24" borderId="15" xfId="63" applyFont="1" applyFill="1" applyBorder="1" applyAlignment="1">
      <alignment horizontal="center" vertical="center"/>
    </xf>
    <xf numFmtId="0" fontId="31" fillId="24" borderId="19" xfId="63" applyFont="1" applyFill="1" applyBorder="1" applyAlignment="1">
      <alignment horizontal="center" vertical="center"/>
    </xf>
    <xf numFmtId="0" fontId="31" fillId="24" borderId="16" xfId="63" applyFont="1" applyFill="1" applyBorder="1" applyAlignment="1">
      <alignment horizontal="center" vertical="center"/>
    </xf>
    <xf numFmtId="0" fontId="31" fillId="24" borderId="17" xfId="63" applyFont="1" applyFill="1" applyBorder="1" applyAlignment="1">
      <alignment horizontal="center" vertical="center" wrapText="1"/>
    </xf>
    <xf numFmtId="0" fontId="31" fillId="24" borderId="18" xfId="63" applyFont="1" applyFill="1" applyBorder="1" applyAlignment="1">
      <alignment horizontal="center" vertical="center" wrapText="1"/>
    </xf>
    <xf numFmtId="0" fontId="31" fillId="24" borderId="20" xfId="63" applyFont="1" applyFill="1" applyBorder="1" applyAlignment="1">
      <alignment horizontal="center" vertical="center" wrapText="1"/>
    </xf>
    <xf numFmtId="0" fontId="31" fillId="24" borderId="21" xfId="63" applyFont="1" applyFill="1" applyBorder="1" applyAlignment="1">
      <alignment horizontal="center" vertical="center" wrapText="1"/>
    </xf>
    <xf numFmtId="0" fontId="31" fillId="24" borderId="15" xfId="63" applyFont="1" applyFill="1" applyBorder="1" applyAlignment="1">
      <alignment horizontal="center" vertical="center" wrapText="1"/>
    </xf>
    <xf numFmtId="0" fontId="31" fillId="24" borderId="19" xfId="63" applyFont="1" applyFill="1" applyBorder="1" applyAlignment="1">
      <alignment horizontal="center" vertical="center" wrapText="1"/>
    </xf>
    <xf numFmtId="0" fontId="31" fillId="24" borderId="16" xfId="63" applyFont="1" applyFill="1" applyBorder="1" applyAlignment="1">
      <alignment horizontal="center" vertical="center" wrapText="1"/>
    </xf>
    <xf numFmtId="0" fontId="31" fillId="24" borderId="11" xfId="63" applyFont="1" applyFill="1" applyBorder="1" applyAlignment="1">
      <alignment horizontal="center" vertical="center" wrapText="1"/>
    </xf>
    <xf numFmtId="0" fontId="31" fillId="24" borderId="13" xfId="63" applyFont="1" applyFill="1" applyBorder="1" applyAlignment="1">
      <alignment horizontal="center" vertical="center" wrapText="1"/>
    </xf>
    <xf numFmtId="0" fontId="31" fillId="24" borderId="12" xfId="63" applyFont="1" applyFill="1" applyBorder="1" applyAlignment="1">
      <alignment horizontal="center" vertical="center" wrapText="1"/>
    </xf>
    <xf numFmtId="0" fontId="41" fillId="24" borderId="0" xfId="78" applyFont="1" applyFill="1" applyAlignment="1">
      <alignment horizontal="center" vertical="center"/>
    </xf>
    <xf numFmtId="0" fontId="33" fillId="24" borderId="0" xfId="78" applyFont="1" applyFill="1" applyAlignment="1">
      <alignment horizontal="center" vertical="center"/>
    </xf>
    <xf numFmtId="0" fontId="31" fillId="24" borderId="0" xfId="0" applyFont="1" applyFill="1" applyAlignment="1">
      <alignment horizontal="center" vertical="center"/>
    </xf>
    <xf numFmtId="0" fontId="31" fillId="0" borderId="15" xfId="63" applyFont="1" applyBorder="1" applyAlignment="1">
      <alignment horizontal="center" vertical="center" wrapText="1"/>
    </xf>
    <xf numFmtId="0" fontId="31" fillId="0" borderId="16" xfId="63" applyFont="1" applyBorder="1" applyAlignment="1">
      <alignment horizontal="center" vertical="center" wrapText="1"/>
    </xf>
    <xf numFmtId="0" fontId="31" fillId="0" borderId="17" xfId="63" applyFont="1" applyBorder="1" applyAlignment="1">
      <alignment horizontal="center" vertical="center" wrapText="1"/>
    </xf>
    <xf numFmtId="0" fontId="31" fillId="0" borderId="18" xfId="63" applyFont="1" applyBorder="1" applyAlignment="1">
      <alignment horizontal="center" vertical="center" wrapText="1"/>
    </xf>
    <xf numFmtId="0" fontId="31" fillId="0" borderId="20" xfId="63" applyFont="1" applyBorder="1" applyAlignment="1">
      <alignment horizontal="center" vertical="center" wrapText="1"/>
    </xf>
    <xf numFmtId="0" fontId="31" fillId="0" borderId="21" xfId="63" applyFont="1" applyBorder="1" applyAlignment="1">
      <alignment horizontal="center" vertical="center" wrapText="1"/>
    </xf>
    <xf numFmtId="0" fontId="31" fillId="0" borderId="11" xfId="63" applyFont="1" applyBorder="1" applyAlignment="1">
      <alignment horizontal="center" vertical="center" wrapText="1"/>
    </xf>
    <xf numFmtId="0" fontId="31" fillId="0" borderId="12" xfId="63" applyFont="1" applyBorder="1" applyAlignment="1">
      <alignment horizontal="center" vertical="center" wrapText="1"/>
    </xf>
    <xf numFmtId="0" fontId="31" fillId="0" borderId="19" xfId="63" applyFont="1" applyBorder="1" applyAlignment="1">
      <alignment horizontal="center" vertical="center" wrapText="1"/>
    </xf>
    <xf numFmtId="0" fontId="31" fillId="0" borderId="13" xfId="63" applyFont="1" applyBorder="1" applyAlignment="1">
      <alignment horizontal="center" vertical="center" wrapText="1"/>
    </xf>
    <xf numFmtId="0" fontId="45" fillId="0" borderId="0" xfId="78" applyFont="1" applyAlignment="1">
      <alignment horizontal="center" vertical="center"/>
    </xf>
    <xf numFmtId="0" fontId="50" fillId="0" borderId="0" xfId="78" applyFont="1" applyAlignment="1">
      <alignment horizontal="center" vertical="center"/>
    </xf>
    <xf numFmtId="0" fontId="33" fillId="0" borderId="0" xfId="78" applyFont="1" applyAlignment="1">
      <alignment horizontal="center" vertical="center" wrapText="1"/>
    </xf>
    <xf numFmtId="0" fontId="44" fillId="0" borderId="0" xfId="78" applyFont="1" applyAlignment="1">
      <alignment horizontal="center" vertical="center"/>
    </xf>
    <xf numFmtId="0" fontId="53" fillId="0" borderId="47" xfId="78" applyFont="1" applyBorder="1" applyAlignment="1">
      <alignment horizontal="center" vertical="center"/>
    </xf>
    <xf numFmtId="0" fontId="53" fillId="0" borderId="0" xfId="78" applyFont="1" applyAlignment="1">
      <alignment horizontal="center" vertical="center"/>
    </xf>
    <xf numFmtId="0" fontId="53" fillId="0" borderId="22" xfId="78" applyFont="1" applyBorder="1" applyAlignment="1">
      <alignment horizontal="center" vertical="center"/>
    </xf>
    <xf numFmtId="0" fontId="53" fillId="0" borderId="23" xfId="78" applyFont="1" applyBorder="1" applyAlignment="1">
      <alignment horizontal="center" vertical="center"/>
    </xf>
    <xf numFmtId="0" fontId="53" fillId="0" borderId="29" xfId="78" applyFont="1" applyBorder="1" applyAlignment="1">
      <alignment horizontal="center" vertical="center"/>
    </xf>
    <xf numFmtId="0" fontId="53" fillId="0" borderId="20" xfId="78" applyFont="1" applyBorder="1" applyAlignment="1">
      <alignment horizontal="center" vertical="center"/>
    </xf>
    <xf numFmtId="0" fontId="53" fillId="0" borderId="30" xfId="78" applyFont="1" applyBorder="1" applyAlignment="1">
      <alignment horizontal="center" vertical="center"/>
    </xf>
    <xf numFmtId="0" fontId="53" fillId="0" borderId="11" xfId="78" applyFont="1" applyBorder="1" applyAlignment="1">
      <alignment horizontal="center" vertical="center"/>
    </xf>
    <xf numFmtId="0" fontId="53" fillId="0" borderId="24" xfId="78" applyFont="1" applyBorder="1" applyAlignment="1">
      <alignment horizontal="center" vertical="center"/>
    </xf>
    <xf numFmtId="0" fontId="53" fillId="0" borderId="25" xfId="78" applyFont="1" applyBorder="1" applyAlignment="1">
      <alignment horizontal="center" vertical="center"/>
    </xf>
    <xf numFmtId="0" fontId="53" fillId="0" borderId="26" xfId="78" applyFont="1" applyBorder="1" applyAlignment="1">
      <alignment horizontal="center" vertical="center"/>
    </xf>
    <xf numFmtId="0" fontId="53" fillId="0" borderId="27" xfId="78" applyFont="1" applyBorder="1" applyAlignment="1">
      <alignment horizontal="center" vertical="center"/>
    </xf>
    <xf numFmtId="0" fontId="53" fillId="0" borderId="32" xfId="78" applyFont="1" applyBorder="1" applyAlignment="1">
      <alignment horizontal="center" vertical="center"/>
    </xf>
    <xf numFmtId="0" fontId="53" fillId="0" borderId="33" xfId="78" applyFont="1" applyBorder="1" applyAlignment="1">
      <alignment horizontal="center" vertical="center"/>
    </xf>
    <xf numFmtId="0" fontId="75" fillId="0" borderId="28" xfId="78" applyBorder="1" applyAlignment="1">
      <alignment horizontal="center" vertical="center" wrapText="1"/>
    </xf>
    <xf numFmtId="0" fontId="75" fillId="0" borderId="34" xfId="78" applyBorder="1" applyAlignment="1">
      <alignment horizontal="center" vertical="center" wrapText="1"/>
    </xf>
    <xf numFmtId="0" fontId="75" fillId="0" borderId="35" xfId="78" applyBorder="1" applyAlignment="1">
      <alignment horizontal="center" vertical="center" wrapText="1"/>
    </xf>
    <xf numFmtId="0" fontId="53" fillId="0" borderId="10" xfId="78" applyFont="1" applyBorder="1" applyAlignment="1">
      <alignment horizontal="center" vertical="center"/>
    </xf>
    <xf numFmtId="0" fontId="53" fillId="0" borderId="31" xfId="78" applyFont="1" applyBorder="1" applyAlignment="1">
      <alignment horizontal="center" vertical="center"/>
    </xf>
    <xf numFmtId="0" fontId="53" fillId="0" borderId="49" xfId="78" applyFont="1" applyBorder="1" applyAlignment="1">
      <alignment horizontal="center" vertical="center"/>
    </xf>
    <xf numFmtId="0" fontId="53" fillId="0" borderId="35" xfId="78" applyFont="1" applyBorder="1" applyAlignment="1">
      <alignment horizontal="center" vertical="center"/>
    </xf>
    <xf numFmtId="0" fontId="53" fillId="0" borderId="38" xfId="78" applyFont="1" applyBorder="1" applyAlignment="1">
      <alignment horizontal="center" vertical="center"/>
    </xf>
    <xf numFmtId="0" fontId="53" fillId="0" borderId="50" xfId="78" applyFont="1" applyBorder="1" applyAlignment="1">
      <alignment horizontal="center" vertical="center" wrapText="1"/>
    </xf>
    <xf numFmtId="0" fontId="53" fillId="0" borderId="14" xfId="78" applyFont="1" applyBorder="1" applyAlignment="1">
      <alignment horizontal="center" vertical="center" wrapText="1"/>
    </xf>
    <xf numFmtId="0" fontId="53" fillId="0" borderId="12" xfId="78" applyFont="1" applyBorder="1" applyAlignment="1">
      <alignment horizontal="center" vertical="center" wrapText="1"/>
    </xf>
    <xf numFmtId="0" fontId="52" fillId="0" borderId="0" xfId="78" applyFont="1" applyAlignment="1">
      <alignment horizontal="center" wrapText="1"/>
    </xf>
    <xf numFmtId="0" fontId="56" fillId="0" borderId="0" xfId="77" applyFont="1" applyAlignment="1">
      <alignment horizontal="center"/>
    </xf>
    <xf numFmtId="0" fontId="47" fillId="0" borderId="0" xfId="77" applyFont="1" applyAlignment="1">
      <alignment horizontal="center"/>
    </xf>
    <xf numFmtId="0" fontId="53" fillId="0" borderId="11" xfId="0" applyFont="1" applyBorder="1" applyAlignment="1">
      <alignment horizontal="center" vertical="center"/>
    </xf>
    <xf numFmtId="0" fontId="53" fillId="0" borderId="12" xfId="0" applyFont="1" applyBorder="1" applyAlignment="1">
      <alignment horizontal="center" vertical="center"/>
    </xf>
    <xf numFmtId="0" fontId="53" fillId="0" borderId="13" xfId="0" applyFont="1" applyBorder="1" applyAlignment="1">
      <alignment horizontal="center" vertical="center"/>
    </xf>
    <xf numFmtId="0" fontId="53" fillId="0" borderId="10" xfId="0" applyFont="1" applyBorder="1" applyAlignment="1">
      <alignment horizontal="center" vertical="center"/>
    </xf>
    <xf numFmtId="0" fontId="41" fillId="0" borderId="0" xfId="78" applyFont="1" applyAlignment="1">
      <alignment horizontal="center" vertical="center" wrapText="1"/>
    </xf>
    <xf numFmtId="0" fontId="46" fillId="0" borderId="11" xfId="78" applyFont="1" applyBorder="1" applyAlignment="1">
      <alignment horizontal="center" vertical="center" wrapText="1"/>
    </xf>
    <xf numFmtId="0" fontId="46" fillId="0" borderId="12" xfId="78" applyFont="1" applyBorder="1" applyAlignment="1">
      <alignment horizontal="center" vertical="center" wrapText="1"/>
    </xf>
    <xf numFmtId="0" fontId="46" fillId="0" borderId="13" xfId="78" applyFont="1" applyBorder="1" applyAlignment="1">
      <alignment horizontal="center" vertical="center" wrapText="1"/>
    </xf>
    <xf numFmtId="0" fontId="36" fillId="0" borderId="0" xfId="85" applyFont="1" applyAlignment="1">
      <alignment horizontal="left" vertical="center" wrapText="1"/>
    </xf>
    <xf numFmtId="0" fontId="59" fillId="0" borderId="11" xfId="85" applyFont="1" applyBorder="1" applyAlignment="1">
      <alignment horizontal="center" vertical="center" wrapText="1"/>
    </xf>
    <xf numFmtId="0" fontId="59" fillId="0" borderId="12" xfId="85" applyFont="1" applyBorder="1" applyAlignment="1">
      <alignment horizontal="center" vertical="center" wrapText="1"/>
    </xf>
    <xf numFmtId="0" fontId="59" fillId="0" borderId="13" xfId="85" applyFont="1" applyBorder="1" applyAlignment="1">
      <alignment horizontal="center" vertical="center" wrapText="1"/>
    </xf>
    <xf numFmtId="4" fontId="59" fillId="0" borderId="11" xfId="85" applyNumberFormat="1" applyFont="1" applyBorder="1" applyAlignment="1">
      <alignment horizontal="center" vertical="center"/>
    </xf>
    <xf numFmtId="4" fontId="59" fillId="0" borderId="13" xfId="85" applyNumberFormat="1" applyFont="1" applyBorder="1" applyAlignment="1">
      <alignment horizontal="center" vertical="center"/>
    </xf>
    <xf numFmtId="3" fontId="59" fillId="0" borderId="11" xfId="85" applyNumberFormat="1" applyFont="1" applyBorder="1" applyAlignment="1">
      <alignment horizontal="center" vertical="center"/>
    </xf>
    <xf numFmtId="3" fontId="59" fillId="0" borderId="13" xfId="85" applyNumberFormat="1" applyFont="1" applyBorder="1" applyAlignment="1">
      <alignment horizontal="center" vertical="center"/>
    </xf>
    <xf numFmtId="0" fontId="59" fillId="0" borderId="11" xfId="85" applyFont="1" applyBorder="1" applyAlignment="1">
      <alignment horizontal="center" vertical="center"/>
    </xf>
    <xf numFmtId="0" fontId="59" fillId="0" borderId="12" xfId="85" applyFont="1" applyBorder="1" applyAlignment="1">
      <alignment horizontal="center" vertical="center"/>
    </xf>
    <xf numFmtId="0" fontId="59" fillId="0" borderId="13" xfId="85" applyFont="1" applyBorder="1" applyAlignment="1">
      <alignment horizontal="center" vertical="center"/>
    </xf>
    <xf numFmtId="0" fontId="31" fillId="0" borderId="0" xfId="79" applyFont="1" applyAlignment="1">
      <alignment horizontal="center" vertical="center"/>
    </xf>
    <xf numFmtId="0" fontId="31" fillId="0" borderId="0" xfId="67" applyFont="1" applyAlignment="1">
      <alignment horizontal="center" vertical="top" wrapText="1"/>
    </xf>
    <xf numFmtId="0" fontId="31" fillId="0" borderId="10" xfId="67" applyFont="1" applyBorder="1" applyAlignment="1">
      <alignment horizontal="center" vertical="center" wrapText="1"/>
    </xf>
    <xf numFmtId="0" fontId="31" fillId="0" borderId="10" xfId="67" applyFont="1" applyBorder="1" applyAlignment="1">
      <alignment horizontal="center" vertical="center"/>
    </xf>
    <xf numFmtId="0" fontId="31" fillId="0" borderId="15" xfId="67" applyFont="1" applyBorder="1" applyAlignment="1">
      <alignment horizontal="center" vertical="center" wrapText="1"/>
    </xf>
    <xf numFmtId="0" fontId="31" fillId="0" borderId="19" xfId="67" applyFont="1" applyBorder="1" applyAlignment="1">
      <alignment horizontal="center" vertical="center" wrapText="1"/>
    </xf>
    <xf numFmtId="0" fontId="31" fillId="0" borderId="16" xfId="67" applyFont="1" applyBorder="1" applyAlignment="1">
      <alignment horizontal="center" vertical="center" wrapText="1"/>
    </xf>
    <xf numFmtId="0" fontId="31" fillId="0" borderId="10" xfId="0" applyFont="1" applyBorder="1" applyAlignment="1">
      <alignment horizontal="center" vertical="center" wrapText="1"/>
    </xf>
    <xf numFmtId="0" fontId="31" fillId="0" borderId="10" xfId="67" applyFont="1" applyFill="1" applyBorder="1" applyAlignment="1">
      <alignment horizontal="center" vertical="center" wrapText="1"/>
    </xf>
    <xf numFmtId="0" fontId="19" fillId="0" borderId="0" xfId="67" applyFont="1" applyAlignment="1">
      <alignment horizontal="left" wrapText="1"/>
    </xf>
    <xf numFmtId="0" fontId="19" fillId="0" borderId="0" xfId="67" applyFont="1" applyAlignment="1">
      <alignment horizontal="left"/>
    </xf>
    <xf numFmtId="0" fontId="19" fillId="0" borderId="0" xfId="67" applyFont="1" applyAlignment="1">
      <alignment horizontal="left" vertical="center" wrapText="1"/>
    </xf>
    <xf numFmtId="0" fontId="31" fillId="0" borderId="17" xfId="86" applyFont="1" applyFill="1" applyBorder="1" applyAlignment="1">
      <alignment horizontal="center" vertical="center" wrapText="1"/>
    </xf>
    <xf numFmtId="0" fontId="31" fillId="0" borderId="18" xfId="86" applyFont="1" applyFill="1" applyBorder="1" applyAlignment="1">
      <alignment horizontal="center" vertical="center" wrapText="1"/>
    </xf>
    <xf numFmtId="0" fontId="31" fillId="0" borderId="20" xfId="86" applyFont="1" applyFill="1" applyBorder="1" applyAlignment="1">
      <alignment horizontal="center" vertical="center" wrapText="1"/>
    </xf>
    <xf numFmtId="0" fontId="31" fillId="0" borderId="21" xfId="86" applyFont="1" applyFill="1" applyBorder="1" applyAlignment="1">
      <alignment horizontal="center" vertical="center" wrapText="1"/>
    </xf>
    <xf numFmtId="0" fontId="31" fillId="0" borderId="11" xfId="86" applyFont="1" applyFill="1" applyBorder="1" applyAlignment="1">
      <alignment horizontal="center" vertical="center"/>
    </xf>
    <xf numFmtId="0" fontId="31" fillId="0" borderId="12" xfId="86" applyFont="1" applyFill="1" applyBorder="1" applyAlignment="1">
      <alignment horizontal="center" vertical="center"/>
    </xf>
    <xf numFmtId="0" fontId="31" fillId="0" borderId="13" xfId="86" applyFont="1" applyFill="1" applyBorder="1" applyAlignment="1">
      <alignment horizontal="center" vertical="center"/>
    </xf>
    <xf numFmtId="0" fontId="46" fillId="0" borderId="15" xfId="67" applyFont="1" applyFill="1" applyBorder="1" applyAlignment="1">
      <alignment horizontal="center" vertical="center" wrapText="1"/>
    </xf>
    <xf numFmtId="0" fontId="46" fillId="0" borderId="19" xfId="67" applyFont="1" applyFill="1" applyBorder="1" applyAlignment="1">
      <alignment horizontal="center" vertical="center" wrapText="1"/>
    </xf>
    <xf numFmtId="0" fontId="46" fillId="0" borderId="16" xfId="67" applyFont="1" applyFill="1" applyBorder="1" applyAlignment="1">
      <alignment horizontal="center" vertical="center" wrapText="1"/>
    </xf>
    <xf numFmtId="0" fontId="31" fillId="0" borderId="0" xfId="78" applyFont="1" applyAlignment="1">
      <alignment horizontal="center" vertical="center"/>
    </xf>
    <xf numFmtId="0" fontId="19" fillId="0" borderId="0" xfId="67" applyFont="1" applyAlignment="1">
      <alignment horizontal="center"/>
    </xf>
    <xf numFmtId="0" fontId="31" fillId="0" borderId="0" xfId="67" applyFont="1" applyAlignment="1">
      <alignment horizontal="center"/>
    </xf>
    <xf numFmtId="0" fontId="69" fillId="0" borderId="0" xfId="78" applyFont="1" applyAlignment="1">
      <alignment horizontal="center" vertical="center" wrapText="1"/>
    </xf>
    <xf numFmtId="0" fontId="70" fillId="0" borderId="10" xfId="77" applyFont="1" applyBorder="1" applyAlignment="1">
      <alignment horizontal="center" vertical="center" wrapText="1"/>
    </xf>
    <xf numFmtId="0" fontId="47" fillId="0" borderId="10" xfId="77" applyFont="1" applyBorder="1" applyAlignment="1">
      <alignment horizontal="center" vertical="center" wrapText="1"/>
    </xf>
    <xf numFmtId="0" fontId="46" fillId="0" borderId="15" xfId="77" applyFont="1" applyBorder="1" applyAlignment="1">
      <alignment horizontal="center" vertical="center" textRotation="90" wrapText="1"/>
    </xf>
    <xf numFmtId="0" fontId="46" fillId="0" borderId="16" xfId="77" applyFont="1" applyBorder="1" applyAlignment="1">
      <alignment horizontal="center" vertical="center" textRotation="90" wrapText="1"/>
    </xf>
    <xf numFmtId="0" fontId="71" fillId="0" borderId="15" xfId="73" applyFont="1" applyBorder="1" applyAlignment="1">
      <alignment horizontal="center" vertical="center" textRotation="90" wrapText="1"/>
    </xf>
    <xf numFmtId="0" fontId="71" fillId="0" borderId="16" xfId="73" applyFont="1" applyBorder="1" applyAlignment="1">
      <alignment horizontal="center" vertical="center" textRotation="90" wrapText="1"/>
    </xf>
    <xf numFmtId="0" fontId="31" fillId="0" borderId="15" xfId="67" applyFont="1" applyBorder="1" applyAlignment="1">
      <alignment horizontal="center" vertical="center" textRotation="90" wrapText="1"/>
    </xf>
    <xf numFmtId="0" fontId="31" fillId="0" borderId="16" xfId="67" applyFont="1" applyBorder="1" applyAlignment="1">
      <alignment horizontal="center" vertical="center" textRotation="90" wrapText="1"/>
    </xf>
    <xf numFmtId="0" fontId="46" fillId="0" borderId="15" xfId="77" applyFont="1" applyBorder="1" applyAlignment="1">
      <alignment horizontal="center" vertical="center"/>
    </xf>
    <xf numFmtId="0" fontId="46" fillId="0" borderId="16" xfId="77" applyFont="1" applyBorder="1" applyAlignment="1">
      <alignment horizontal="center" vertical="center"/>
    </xf>
    <xf numFmtId="0" fontId="46" fillId="0" borderId="10" xfId="77" applyFont="1" applyBorder="1" applyAlignment="1">
      <alignment horizontal="center" vertical="center" wrapText="1"/>
    </xf>
    <xf numFmtId="0" fontId="46" fillId="0" borderId="15" xfId="77" applyFont="1" applyBorder="1" applyAlignment="1">
      <alignment horizontal="center" vertical="center" wrapText="1"/>
    </xf>
    <xf numFmtId="0" fontId="46" fillId="0" borderId="16" xfId="77" applyFont="1" applyBorder="1" applyAlignment="1">
      <alignment horizontal="center" vertical="center" wrapText="1"/>
    </xf>
    <xf numFmtId="0" fontId="31" fillId="0" borderId="15" xfId="77" applyFont="1" applyBorder="1" applyAlignment="1" applyProtection="1">
      <alignment horizontal="center" vertical="center" wrapText="1"/>
    </xf>
    <xf numFmtId="0" fontId="31" fillId="0" borderId="16" xfId="77" applyFont="1" applyBorder="1" applyAlignment="1" applyProtection="1">
      <alignment horizontal="center" vertical="center" wrapText="1"/>
    </xf>
    <xf numFmtId="0" fontId="31" fillId="0" borderId="10" xfId="77" applyFont="1" applyBorder="1" applyAlignment="1" applyProtection="1">
      <alignment horizontal="center" vertical="center" textRotation="90" wrapText="1"/>
    </xf>
    <xf numFmtId="0" fontId="47" fillId="0" borderId="14" xfId="77" applyFont="1" applyBorder="1" applyAlignment="1">
      <alignment horizontal="center"/>
    </xf>
    <xf numFmtId="0" fontId="46" fillId="0" borderId="19" xfId="77" applyFont="1" applyBorder="1" applyAlignment="1">
      <alignment horizontal="center" vertical="center" wrapText="1"/>
    </xf>
    <xf numFmtId="0" fontId="46" fillId="0" borderId="17" xfId="77" applyFont="1" applyBorder="1" applyAlignment="1">
      <alignment horizontal="center" vertical="center" wrapText="1"/>
    </xf>
    <xf numFmtId="0" fontId="46" fillId="0" borderId="57" xfId="77" applyFont="1" applyBorder="1" applyAlignment="1">
      <alignment horizontal="center" vertical="center" wrapText="1"/>
    </xf>
    <xf numFmtId="0" fontId="46" fillId="0" borderId="20" xfId="77" applyFont="1" applyBorder="1" applyAlignment="1">
      <alignment horizontal="center" vertical="center" wrapText="1"/>
    </xf>
    <xf numFmtId="0" fontId="46" fillId="0" borderId="11" xfId="77" applyFont="1" applyBorder="1" applyAlignment="1">
      <alignment horizontal="center" vertical="center" wrapText="1"/>
    </xf>
    <xf numFmtId="0" fontId="46" fillId="0" borderId="12" xfId="77" applyFont="1" applyBorder="1" applyAlignment="1">
      <alignment horizontal="center" vertical="center" wrapText="1"/>
    </xf>
    <xf numFmtId="0" fontId="46" fillId="0" borderId="13" xfId="77" applyFont="1" applyBorder="1" applyAlignment="1">
      <alignment horizontal="center" vertical="center" wrapText="1"/>
    </xf>
    <xf numFmtId="0" fontId="46" fillId="0" borderId="10" xfId="77" applyFont="1" applyBorder="1" applyAlignment="1">
      <alignment horizontal="center" vertical="center" textRotation="90" wrapText="1"/>
    </xf>
    <xf numFmtId="0" fontId="63" fillId="0" borderId="0" xfId="67" applyFont="1" applyAlignment="1">
      <alignment horizontal="center" wrapText="1"/>
    </xf>
    <xf numFmtId="0" fontId="63" fillId="0" borderId="0" xfId="67" applyFont="1" applyAlignment="1">
      <alignment horizontal="center"/>
    </xf>
    <xf numFmtId="0" fontId="62" fillId="0" borderId="28" xfId="67" applyFont="1" applyBorder="1" applyAlignment="1">
      <alignment horizontal="left" vertical="top" wrapText="1"/>
    </xf>
    <xf numFmtId="0" fontId="62" fillId="0" borderId="34" xfId="67" applyFont="1" applyBorder="1" applyAlignment="1">
      <alignment horizontal="left" vertical="top" wrapText="1"/>
    </xf>
    <xf numFmtId="0" fontId="62" fillId="0" borderId="59" xfId="67" applyFont="1" applyBorder="1" applyAlignment="1">
      <alignment horizontal="left" vertical="top" wrapText="1"/>
    </xf>
    <xf numFmtId="0" fontId="32" fillId="0" borderId="0" xfId="67" applyFont="1" applyAlignment="1">
      <alignment horizontal="center"/>
    </xf>
  </cellXfs>
  <cellStyles count="106">
    <cellStyle name=" 1" xfId="1" xr:uid="{00000000-0005-0000-0000-000000000000}"/>
    <cellStyle name=" 1 2" xfId="2" xr:uid="{00000000-0005-0000-0000-000001000000}"/>
    <cellStyle name=" 1 3" xfId="3" xr:uid="{00000000-0005-0000-0000-000002000000}"/>
    <cellStyle name="_Степень физического износа " xfId="4" xr:uid="{00000000-0005-0000-0000-000003000000}"/>
    <cellStyle name="20% - Акцент1 2" xfId="5" xr:uid="{00000000-0005-0000-0000-000004000000}"/>
    <cellStyle name="20% - Акцент2 2" xfId="6" xr:uid="{00000000-0005-0000-0000-000005000000}"/>
    <cellStyle name="20% - Акцент3 2" xfId="7" xr:uid="{00000000-0005-0000-0000-000006000000}"/>
    <cellStyle name="20% - Акцент4 2" xfId="8" xr:uid="{00000000-0005-0000-0000-000007000000}"/>
    <cellStyle name="20% - Акцент5 2" xfId="9" xr:uid="{00000000-0005-0000-0000-000008000000}"/>
    <cellStyle name="20% - Акцент6 2" xfId="10" xr:uid="{00000000-0005-0000-0000-000009000000}"/>
    <cellStyle name="40% - Акцент1 2" xfId="11" xr:uid="{00000000-0005-0000-0000-00000A000000}"/>
    <cellStyle name="40% - Акцент2 2" xfId="12" xr:uid="{00000000-0005-0000-0000-00000B000000}"/>
    <cellStyle name="40% - Акцент3 2" xfId="13" xr:uid="{00000000-0005-0000-0000-00000C000000}"/>
    <cellStyle name="40% - Акцент4 2" xfId="14" xr:uid="{00000000-0005-0000-0000-00000D000000}"/>
    <cellStyle name="40% - Акцент5 2" xfId="15" xr:uid="{00000000-0005-0000-0000-00000E000000}"/>
    <cellStyle name="40% - Акцент6 2" xfId="16" xr:uid="{00000000-0005-0000-0000-00000F000000}"/>
    <cellStyle name="60% - Акцент1 2" xfId="17" xr:uid="{00000000-0005-0000-0000-000010000000}"/>
    <cellStyle name="60% - Акцент2 2" xfId="18" xr:uid="{00000000-0005-0000-0000-000011000000}"/>
    <cellStyle name="60% - Акцент3 2" xfId="19" xr:uid="{00000000-0005-0000-0000-000012000000}"/>
    <cellStyle name="60% - Акцент4 2" xfId="20" xr:uid="{00000000-0005-0000-0000-000013000000}"/>
    <cellStyle name="60% - Акцент5 2" xfId="21" xr:uid="{00000000-0005-0000-0000-000014000000}"/>
    <cellStyle name="60% - Акцент6 2" xfId="22" xr:uid="{00000000-0005-0000-0000-000015000000}"/>
    <cellStyle name="Comma [0]" xfId="23" xr:uid="{00000000-0005-0000-0000-000016000000}"/>
    <cellStyle name="Currency [0]" xfId="24" xr:uid="{00000000-0005-0000-0000-000017000000}"/>
    <cellStyle name="Normal 2" xfId="25" xr:uid="{00000000-0005-0000-0000-000018000000}"/>
    <cellStyle name="Normal_прил 1.1" xfId="26" xr:uid="{00000000-0005-0000-0000-000019000000}"/>
    <cellStyle name="Normal1" xfId="27" xr:uid="{00000000-0005-0000-0000-00001A000000}"/>
    <cellStyle name="Акцент1 2" xfId="28" xr:uid="{00000000-0005-0000-0000-00001B000000}"/>
    <cellStyle name="Акцент2 2" xfId="29" xr:uid="{00000000-0005-0000-0000-00001C000000}"/>
    <cellStyle name="Акцент3 2" xfId="30" xr:uid="{00000000-0005-0000-0000-00001D000000}"/>
    <cellStyle name="Акцент4 2" xfId="31" xr:uid="{00000000-0005-0000-0000-00001E000000}"/>
    <cellStyle name="Акцент5 2" xfId="32" xr:uid="{00000000-0005-0000-0000-00001F000000}"/>
    <cellStyle name="Акцент6 2" xfId="33" xr:uid="{00000000-0005-0000-0000-000020000000}"/>
    <cellStyle name="Ввод  2" xfId="34" xr:uid="{00000000-0005-0000-0000-000021000000}"/>
    <cellStyle name="Ввод  2 2" xfId="35" xr:uid="{00000000-0005-0000-0000-000022000000}"/>
    <cellStyle name="Ввод  2 3" xfId="36" xr:uid="{00000000-0005-0000-0000-000023000000}"/>
    <cellStyle name="Вывод 2" xfId="37" xr:uid="{00000000-0005-0000-0000-000024000000}"/>
    <cellStyle name="Вывод 2 2" xfId="38" xr:uid="{00000000-0005-0000-0000-000025000000}"/>
    <cellStyle name="Вывод 2 3" xfId="39" xr:uid="{00000000-0005-0000-0000-000026000000}"/>
    <cellStyle name="Вычисление 2" xfId="40" xr:uid="{00000000-0005-0000-0000-000027000000}"/>
    <cellStyle name="Вычисление 2 2" xfId="41" xr:uid="{00000000-0005-0000-0000-000028000000}"/>
    <cellStyle name="Вычисление 2 3" xfId="42" xr:uid="{00000000-0005-0000-0000-000029000000}"/>
    <cellStyle name="Гиперссылка 2" xfId="43" xr:uid="{00000000-0005-0000-0000-00002A000000}"/>
    <cellStyle name="Заголовок 1 2" xfId="44" xr:uid="{00000000-0005-0000-0000-00002B000000}"/>
    <cellStyle name="Заголовок 2 2" xfId="45" xr:uid="{00000000-0005-0000-0000-00002C000000}"/>
    <cellStyle name="Заголовок 3 2" xfId="46" xr:uid="{00000000-0005-0000-0000-00002D000000}"/>
    <cellStyle name="Заголовок 4 2" xfId="47" xr:uid="{00000000-0005-0000-0000-00002E000000}"/>
    <cellStyle name="Итог 2" xfId="48" xr:uid="{00000000-0005-0000-0000-00002F000000}"/>
    <cellStyle name="Итог 2 2" xfId="49" xr:uid="{00000000-0005-0000-0000-000030000000}"/>
    <cellStyle name="Итог 2 3" xfId="50" xr:uid="{00000000-0005-0000-0000-000031000000}"/>
    <cellStyle name="Контрольная ячейка 2" xfId="51" xr:uid="{00000000-0005-0000-0000-000032000000}"/>
    <cellStyle name="Название 2" xfId="52" xr:uid="{00000000-0005-0000-0000-000033000000}"/>
    <cellStyle name="Нейтральный 2" xfId="53" xr:uid="{00000000-0005-0000-0000-000034000000}"/>
    <cellStyle name="Обычный" xfId="0" builtinId="0"/>
    <cellStyle name="Обычный 10" xfId="54" xr:uid="{00000000-0005-0000-0000-000036000000}"/>
    <cellStyle name="Обычный 10 2" xfId="55" xr:uid="{00000000-0005-0000-0000-000037000000}"/>
    <cellStyle name="Обычный 10 2 2 2 2" xfId="56" xr:uid="{00000000-0005-0000-0000-000038000000}"/>
    <cellStyle name="Обычный 103" xfId="57" xr:uid="{00000000-0005-0000-0000-000039000000}"/>
    <cellStyle name="Обычный 11" xfId="58" xr:uid="{00000000-0005-0000-0000-00003A000000}"/>
    <cellStyle name="Обычный 12 2" xfId="59" xr:uid="{00000000-0005-0000-0000-00003B000000}"/>
    <cellStyle name="Обычный 121" xfId="60" xr:uid="{00000000-0005-0000-0000-00003C000000}"/>
    <cellStyle name="Обычный 17" xfId="61" xr:uid="{00000000-0005-0000-0000-00003D000000}"/>
    <cellStyle name="Обычный 2" xfId="62" xr:uid="{00000000-0005-0000-0000-00003E000000}"/>
    <cellStyle name="Обычный 2 2" xfId="63" xr:uid="{00000000-0005-0000-0000-00003F000000}"/>
    <cellStyle name="Обычный 2 2 2 2 10" xfId="64" xr:uid="{00000000-0005-0000-0000-000040000000}"/>
    <cellStyle name="Обычный 2 2 2 3" xfId="65" xr:uid="{00000000-0005-0000-0000-000041000000}"/>
    <cellStyle name="Обычный 2 3" xfId="66" xr:uid="{00000000-0005-0000-0000-000042000000}"/>
    <cellStyle name="Обычный 3" xfId="67" xr:uid="{00000000-0005-0000-0000-000043000000}"/>
    <cellStyle name="Обычный 3 2" xfId="68" xr:uid="{00000000-0005-0000-0000-000044000000}"/>
    <cellStyle name="Обычный 3 2 2 2" xfId="69" xr:uid="{00000000-0005-0000-0000-000045000000}"/>
    <cellStyle name="Обычный 3 21" xfId="70" xr:uid="{00000000-0005-0000-0000-000046000000}"/>
    <cellStyle name="Обычный 4" xfId="71" xr:uid="{00000000-0005-0000-0000-000047000000}"/>
    <cellStyle name="Обычный 4 2" xfId="72" xr:uid="{00000000-0005-0000-0000-000048000000}"/>
    <cellStyle name="Обычный 5" xfId="73" xr:uid="{00000000-0005-0000-0000-000049000000}"/>
    <cellStyle name="Обычный 6" xfId="74" xr:uid="{00000000-0005-0000-0000-00004A000000}"/>
    <cellStyle name="Обычный 6 2" xfId="75" xr:uid="{00000000-0005-0000-0000-00004B000000}"/>
    <cellStyle name="Обычный 6 2 2" xfId="76" xr:uid="{00000000-0005-0000-0000-00004C000000}"/>
    <cellStyle name="Обычный 6 2 3" xfId="77" xr:uid="{00000000-0005-0000-0000-00004D000000}"/>
    <cellStyle name="Обычный 7" xfId="78" xr:uid="{00000000-0005-0000-0000-00004E000000}"/>
    <cellStyle name="Обычный 7 2" xfId="79" xr:uid="{00000000-0005-0000-0000-00004F000000}"/>
    <cellStyle name="Обычный 7 4" xfId="80" xr:uid="{00000000-0005-0000-0000-000050000000}"/>
    <cellStyle name="Обычный 8" xfId="81" xr:uid="{00000000-0005-0000-0000-000051000000}"/>
    <cellStyle name="Обычный 8 36" xfId="82" xr:uid="{00000000-0005-0000-0000-000052000000}"/>
    <cellStyle name="Обычный 8 36 2 2" xfId="83" xr:uid="{00000000-0005-0000-0000-000053000000}"/>
    <cellStyle name="Обычный 9" xfId="84" xr:uid="{00000000-0005-0000-0000-000054000000}"/>
    <cellStyle name="Обычный_Форматы по компаниям от 12.03" xfId="85" xr:uid="{00000000-0005-0000-0000-000055000000}"/>
    <cellStyle name="Обычный_Форматы по компаниям_last" xfId="86" xr:uid="{00000000-0005-0000-0000-000056000000}"/>
    <cellStyle name="Плохой 2" xfId="87" xr:uid="{00000000-0005-0000-0000-000057000000}"/>
    <cellStyle name="Пояснение 2" xfId="88" xr:uid="{00000000-0005-0000-0000-000058000000}"/>
    <cellStyle name="Примечание 2" xfId="89" xr:uid="{00000000-0005-0000-0000-000059000000}"/>
    <cellStyle name="Примечание 2 2" xfId="90" xr:uid="{00000000-0005-0000-0000-00005A000000}"/>
    <cellStyle name="Примечание 2 3" xfId="91" xr:uid="{00000000-0005-0000-0000-00005B000000}"/>
    <cellStyle name="Процентный" xfId="92" builtinId="5"/>
    <cellStyle name="Процентный 2" xfId="93" xr:uid="{00000000-0005-0000-0000-00005D000000}"/>
    <cellStyle name="Процентный 2 2" xfId="94" xr:uid="{00000000-0005-0000-0000-00005E000000}"/>
    <cellStyle name="Процентный 3" xfId="95" xr:uid="{00000000-0005-0000-0000-00005F000000}"/>
    <cellStyle name="Связанная ячейка 2" xfId="96" xr:uid="{00000000-0005-0000-0000-000060000000}"/>
    <cellStyle name="Стиль 1" xfId="97" xr:uid="{00000000-0005-0000-0000-000061000000}"/>
    <cellStyle name="Стиль 1 2" xfId="98" xr:uid="{00000000-0005-0000-0000-000062000000}"/>
    <cellStyle name="Текст предупреждения 2" xfId="99" xr:uid="{00000000-0005-0000-0000-000063000000}"/>
    <cellStyle name="Финансовый" xfId="100" builtinId="3"/>
    <cellStyle name="Финансовый 2" xfId="101" xr:uid="{00000000-0005-0000-0000-000065000000}"/>
    <cellStyle name="Финансовый 2 2 2 2 2" xfId="102" xr:uid="{00000000-0005-0000-0000-000066000000}"/>
    <cellStyle name="Финансовый 3" xfId="103" xr:uid="{00000000-0005-0000-0000-000067000000}"/>
    <cellStyle name="Финансовый 4" xfId="104" xr:uid="{00000000-0005-0000-0000-000068000000}"/>
    <cellStyle name="Хороший 2" xfId="105" xr:uid="{00000000-0005-0000-0000-000069000000}"/>
  </cellStyles>
  <dxfs count="13">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b/>
        <i val="0"/>
        <color indexed="2"/>
      </font>
      <fill>
        <patternFill patternType="solid">
          <fgColor theme="8" tint="0.39994506668294322"/>
          <bgColor theme="8" tint="0.39994506668294322"/>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042799999999996"/>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эфф'!$B$86:$J$86</c:f>
              <c:numCache>
                <c:formatCode>#,##0</c:formatCode>
                <c:ptCount val="9"/>
                <c:pt idx="0">
                  <c:v>-46372162.376224183</c:v>
                </c:pt>
                <c:pt idx="1">
                  <c:v>29524881.612458937</c:v>
                </c:pt>
                <c:pt idx="2">
                  <c:v>45353153.030696571</c:v>
                </c:pt>
                <c:pt idx="3">
                  <c:v>57884086.071783781</c:v>
                </c:pt>
                <c:pt idx="4">
                  <c:v>67682134.636750713</c:v>
                </c:pt>
                <c:pt idx="5">
                  <c:v>75162330.127568856</c:v>
                </c:pt>
                <c:pt idx="6">
                  <c:v>84973157.040513471</c:v>
                </c:pt>
                <c:pt idx="7">
                  <c:v>89577615.607097581</c:v>
                </c:pt>
                <c:pt idx="8">
                  <c:v>78777254.34201774</c:v>
                </c:pt>
              </c:numCache>
            </c:numRef>
          </c:val>
          <c:smooth val="0"/>
          <c:extLst>
            <c:ext xmlns:c16="http://schemas.microsoft.com/office/drawing/2014/chart" uri="{C3380CC4-5D6E-409C-BE32-E72D297353CC}">
              <c16:uniqueId val="{00000000-83F5-4DFA-AC7F-74639E59DC1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эфф'!$B$87:$J$87</c:f>
              <c:numCache>
                <c:formatCode>#,##0</c:formatCode>
                <c:ptCount val="9"/>
                <c:pt idx="0">
                  <c:v>-46372162.376224183</c:v>
                </c:pt>
                <c:pt idx="1">
                  <c:v>-16847280.763765246</c:v>
                </c:pt>
                <c:pt idx="2">
                  <c:v>28505872.266931325</c:v>
                </c:pt>
                <c:pt idx="3">
                  <c:v>86389958.338715106</c:v>
                </c:pt>
                <c:pt idx="4">
                  <c:v>154072092.97546583</c:v>
                </c:pt>
                <c:pt idx="5">
                  <c:v>229234423.10303468</c:v>
                </c:pt>
                <c:pt idx="6">
                  <c:v>314207580.14354813</c:v>
                </c:pt>
                <c:pt idx="7">
                  <c:v>403785195.7506457</c:v>
                </c:pt>
                <c:pt idx="8">
                  <c:v>482562450.09266341</c:v>
                </c:pt>
              </c:numCache>
            </c:numRef>
          </c:val>
          <c:smooth val="0"/>
          <c:extLst>
            <c:ext xmlns:c16="http://schemas.microsoft.com/office/drawing/2014/chart" uri="{C3380CC4-5D6E-409C-BE32-E72D297353CC}">
              <c16:uniqueId val="{00000001-83F5-4DFA-AC7F-74639E59DC16}"/>
            </c:ext>
          </c:extLst>
        </c:ser>
        <c:dLbls>
          <c:showLegendKey val="0"/>
          <c:showVal val="0"/>
          <c:showCatName val="0"/>
          <c:showSerName val="0"/>
          <c:showPercent val="0"/>
          <c:showBubbleSize val="0"/>
        </c:dLbls>
        <c:smooth val="0"/>
        <c:axId val="2132761552"/>
        <c:axId val="2132772432"/>
      </c:lineChart>
      <c:catAx>
        <c:axId val="21327615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32772432"/>
        <c:crosses val="autoZero"/>
        <c:auto val="1"/>
        <c:lblAlgn val="ctr"/>
        <c:lblOffset val="100"/>
        <c:noMultiLvlLbl val="0"/>
      </c:catAx>
      <c:valAx>
        <c:axId val="21327724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3276155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809625</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C35" zoomScaleSheetLayoutView="100" workbookViewId="0">
      <selection activeCell="C23" sqref="C23"/>
    </sheetView>
  </sheetViews>
  <sheetFormatPr defaultColWidth="9.140625" defaultRowHeight="18.75" x14ac:dyDescent="0.3"/>
  <cols>
    <col min="1" max="1" width="6.140625" style="1" customWidth="1"/>
    <col min="2" max="2" width="53.5703125" style="1" customWidth="1"/>
    <col min="3" max="3" width="91.42578125" style="2" customWidth="1"/>
    <col min="4" max="4" width="55"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x14ac:dyDescent="0.3">
      <c r="A3" s="6"/>
      <c r="C3" s="5" t="s">
        <v>2</v>
      </c>
    </row>
    <row r="4" spans="1:22" s="3" customFormat="1" x14ac:dyDescent="0.3">
      <c r="A4" s="6"/>
      <c r="C4" s="2"/>
      <c r="H4" s="5"/>
    </row>
    <row r="5" spans="1:22" s="3" customFormat="1" ht="15.75" x14ac:dyDescent="0.25">
      <c r="A5" s="351" t="s">
        <v>552</v>
      </c>
      <c r="B5" s="351"/>
      <c r="C5" s="351"/>
      <c r="D5" s="8"/>
      <c r="E5" s="8"/>
      <c r="F5" s="8"/>
      <c r="G5" s="8"/>
      <c r="H5" s="8"/>
      <c r="I5" s="8"/>
      <c r="J5" s="8"/>
    </row>
    <row r="6" spans="1:22" s="3" customFormat="1" x14ac:dyDescent="0.3">
      <c r="A6" s="6"/>
      <c r="C6" s="2"/>
      <c r="H6" s="5"/>
    </row>
    <row r="7" spans="1:22" s="3" customFormat="1" x14ac:dyDescent="0.2">
      <c r="A7" s="352" t="s">
        <v>3</v>
      </c>
      <c r="B7" s="352"/>
      <c r="C7" s="352"/>
      <c r="D7" s="10"/>
      <c r="E7" s="10"/>
      <c r="F7" s="10"/>
      <c r="G7" s="10"/>
      <c r="H7" s="10"/>
      <c r="I7" s="10"/>
      <c r="J7" s="10"/>
      <c r="K7" s="10"/>
      <c r="L7" s="10"/>
      <c r="M7" s="10"/>
      <c r="N7" s="10"/>
      <c r="O7" s="10"/>
      <c r="P7" s="10"/>
      <c r="Q7" s="10"/>
      <c r="R7" s="10"/>
      <c r="S7" s="10"/>
      <c r="T7" s="10"/>
      <c r="U7" s="10"/>
      <c r="V7" s="10"/>
    </row>
    <row r="8" spans="1:22" s="3" customFormat="1" x14ac:dyDescent="0.2">
      <c r="A8" s="9"/>
      <c r="B8" s="9"/>
      <c r="C8" s="9"/>
      <c r="D8" s="9"/>
      <c r="E8" s="9"/>
      <c r="F8" s="9"/>
      <c r="G8" s="9"/>
      <c r="H8" s="9"/>
      <c r="I8" s="10"/>
      <c r="J8" s="10"/>
      <c r="K8" s="10"/>
      <c r="L8" s="10"/>
      <c r="M8" s="10"/>
      <c r="N8" s="10"/>
      <c r="O8" s="10"/>
      <c r="P8" s="10"/>
      <c r="Q8" s="10"/>
      <c r="R8" s="10"/>
      <c r="S8" s="10"/>
      <c r="T8" s="10"/>
      <c r="U8" s="10"/>
      <c r="V8" s="10"/>
    </row>
    <row r="9" spans="1:22" s="3" customFormat="1" x14ac:dyDescent="0.2">
      <c r="A9" s="353" t="s">
        <v>4</v>
      </c>
      <c r="B9" s="353"/>
      <c r="C9" s="353"/>
      <c r="D9" s="11"/>
      <c r="E9" s="11"/>
      <c r="F9" s="11"/>
      <c r="G9" s="11"/>
      <c r="H9" s="11"/>
      <c r="I9" s="10"/>
      <c r="J9" s="10"/>
      <c r="K9" s="10"/>
      <c r="L9" s="10"/>
      <c r="M9" s="10"/>
      <c r="N9" s="10"/>
      <c r="O9" s="10"/>
      <c r="P9" s="10"/>
      <c r="Q9" s="10"/>
      <c r="R9" s="10"/>
      <c r="S9" s="10"/>
      <c r="T9" s="10"/>
      <c r="U9" s="10"/>
      <c r="V9" s="10"/>
    </row>
    <row r="10" spans="1:22" s="3" customFormat="1" x14ac:dyDescent="0.2">
      <c r="A10" s="347" t="s">
        <v>5</v>
      </c>
      <c r="B10" s="347"/>
      <c r="C10" s="347"/>
      <c r="D10" s="12"/>
      <c r="E10" s="12"/>
      <c r="F10" s="12"/>
      <c r="G10" s="12"/>
      <c r="H10" s="12"/>
      <c r="I10" s="10"/>
      <c r="J10" s="10"/>
      <c r="K10" s="10"/>
      <c r="L10" s="10"/>
      <c r="M10" s="10"/>
      <c r="N10" s="10"/>
      <c r="O10" s="10"/>
      <c r="P10" s="10"/>
      <c r="Q10" s="10"/>
      <c r="R10" s="10"/>
      <c r="S10" s="10"/>
      <c r="T10" s="10"/>
      <c r="U10" s="10"/>
      <c r="V10" s="10"/>
    </row>
    <row r="11" spans="1:22" s="3" customFormat="1" x14ac:dyDescent="0.2">
      <c r="A11" s="9"/>
      <c r="B11" s="9"/>
      <c r="C11" s="9"/>
      <c r="D11" s="9"/>
      <c r="E11" s="9"/>
      <c r="F11" s="9"/>
      <c r="G11" s="9"/>
      <c r="H11" s="9"/>
      <c r="I11" s="10"/>
      <c r="J11" s="10"/>
      <c r="K11" s="10"/>
      <c r="L11" s="10"/>
      <c r="M11" s="10"/>
      <c r="N11" s="10"/>
      <c r="O11" s="10"/>
      <c r="P11" s="10"/>
      <c r="Q11" s="10"/>
      <c r="R11" s="10"/>
      <c r="S11" s="10"/>
      <c r="T11" s="10"/>
      <c r="U11" s="10"/>
      <c r="V11" s="10"/>
    </row>
    <row r="12" spans="1:22" s="3" customFormat="1" x14ac:dyDescent="0.2">
      <c r="A12" s="354" t="s">
        <v>6</v>
      </c>
      <c r="B12" s="354"/>
      <c r="C12" s="354"/>
      <c r="D12" s="11"/>
      <c r="E12" s="11"/>
      <c r="F12" s="11"/>
      <c r="G12" s="11"/>
      <c r="H12" s="11"/>
      <c r="I12" s="10"/>
      <c r="J12" s="10"/>
      <c r="K12" s="10"/>
      <c r="L12" s="10"/>
      <c r="M12" s="10"/>
      <c r="N12" s="10"/>
      <c r="O12" s="10"/>
      <c r="P12" s="10"/>
      <c r="Q12" s="10"/>
      <c r="R12" s="10"/>
      <c r="S12" s="10"/>
      <c r="T12" s="10"/>
      <c r="U12" s="10"/>
      <c r="V12" s="10"/>
    </row>
    <row r="13" spans="1:22" s="3" customFormat="1" x14ac:dyDescent="0.2">
      <c r="A13" s="347" t="s">
        <v>7</v>
      </c>
      <c r="B13" s="347"/>
      <c r="C13" s="347"/>
      <c r="D13" s="12"/>
      <c r="E13" s="12"/>
      <c r="F13" s="12"/>
      <c r="G13" s="12"/>
      <c r="H13" s="12"/>
      <c r="I13" s="10"/>
      <c r="J13" s="10"/>
      <c r="K13" s="10"/>
      <c r="L13" s="10"/>
      <c r="M13" s="10"/>
      <c r="N13" s="10"/>
      <c r="O13" s="10"/>
      <c r="P13" s="10"/>
      <c r="Q13" s="10"/>
      <c r="R13" s="10"/>
      <c r="S13" s="10"/>
      <c r="T13" s="10"/>
      <c r="U13" s="10"/>
      <c r="V13" s="10"/>
    </row>
    <row r="14" spans="1:22" s="3"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9.75" customHeight="1" x14ac:dyDescent="0.2">
      <c r="A15" s="348" t="s">
        <v>8</v>
      </c>
      <c r="B15" s="348"/>
      <c r="C15" s="34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7" t="s">
        <v>9</v>
      </c>
      <c r="B16" s="347"/>
      <c r="C16" s="347"/>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9" t="s">
        <v>10</v>
      </c>
      <c r="B18" s="350"/>
      <c r="C18" s="35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6"/>
      <c r="D19" s="12"/>
      <c r="E19" s="12"/>
      <c r="F19" s="12"/>
      <c r="G19" s="12"/>
      <c r="H19" s="12"/>
      <c r="I19" s="13"/>
      <c r="J19" s="13"/>
      <c r="K19" s="13"/>
      <c r="L19" s="13"/>
      <c r="M19" s="13"/>
      <c r="N19" s="13"/>
      <c r="O19" s="13"/>
      <c r="P19" s="13"/>
      <c r="Q19" s="13"/>
      <c r="R19" s="13"/>
      <c r="S19" s="13"/>
    </row>
    <row r="20" spans="1:22" s="14" customFormat="1" ht="39.75" customHeight="1" x14ac:dyDescent="0.2">
      <c r="A20" s="17" t="s">
        <v>11</v>
      </c>
      <c r="B20" s="18" t="s">
        <v>12</v>
      </c>
      <c r="C20" s="19" t="s">
        <v>13</v>
      </c>
      <c r="D20" s="12"/>
      <c r="E20" s="12"/>
      <c r="F20" s="12"/>
      <c r="G20" s="12"/>
      <c r="H20" s="12"/>
      <c r="I20" s="13"/>
      <c r="J20" s="13"/>
      <c r="K20" s="13"/>
      <c r="L20" s="13"/>
      <c r="M20" s="13"/>
      <c r="N20" s="13"/>
      <c r="O20" s="13"/>
      <c r="P20" s="13"/>
      <c r="Q20" s="13"/>
      <c r="R20" s="13"/>
      <c r="S20" s="13"/>
    </row>
    <row r="21" spans="1:22" s="14" customFormat="1" ht="16.5" customHeight="1" x14ac:dyDescent="0.2">
      <c r="A21" s="19">
        <v>1</v>
      </c>
      <c r="B21" s="18">
        <v>2</v>
      </c>
      <c r="C21" s="19">
        <v>3</v>
      </c>
      <c r="D21" s="12"/>
      <c r="E21" s="12"/>
      <c r="F21" s="12"/>
      <c r="G21" s="12"/>
      <c r="H21" s="12"/>
      <c r="I21" s="13"/>
      <c r="J21" s="13"/>
      <c r="K21" s="13"/>
      <c r="L21" s="13"/>
      <c r="M21" s="13"/>
      <c r="N21" s="13"/>
      <c r="O21" s="13"/>
      <c r="P21" s="13"/>
      <c r="Q21" s="13"/>
      <c r="R21" s="13"/>
      <c r="S21" s="13"/>
    </row>
    <row r="22" spans="1:22" s="14" customFormat="1" ht="39" customHeight="1" x14ac:dyDescent="0.2">
      <c r="A22" s="20" t="s">
        <v>14</v>
      </c>
      <c r="B22" s="21" t="s">
        <v>15</v>
      </c>
      <c r="C22" s="22" t="s">
        <v>16</v>
      </c>
      <c r="D22" s="12"/>
      <c r="E22" s="12"/>
      <c r="F22" s="12"/>
      <c r="G22" s="12"/>
      <c r="H22" s="12"/>
      <c r="I22" s="13"/>
      <c r="J22" s="13"/>
      <c r="K22" s="13"/>
      <c r="L22" s="13"/>
      <c r="M22" s="13"/>
      <c r="N22" s="13"/>
      <c r="O22" s="13"/>
      <c r="P22" s="13"/>
      <c r="Q22" s="13"/>
      <c r="R22" s="13"/>
      <c r="S22" s="13"/>
    </row>
    <row r="23" spans="1:22" s="14" customFormat="1" ht="78.75" x14ac:dyDescent="0.2">
      <c r="A23" s="20" t="s">
        <v>17</v>
      </c>
      <c r="B23" s="23" t="s">
        <v>18</v>
      </c>
      <c r="C23" s="24" t="s">
        <v>19</v>
      </c>
      <c r="D23" s="12"/>
      <c r="E23" s="12"/>
      <c r="F23" s="12"/>
      <c r="G23" s="12"/>
      <c r="H23" s="12"/>
      <c r="I23" s="13"/>
      <c r="J23" s="13"/>
      <c r="K23" s="13"/>
      <c r="L23" s="13"/>
      <c r="M23" s="13"/>
      <c r="N23" s="13"/>
      <c r="O23" s="13"/>
      <c r="P23" s="13"/>
      <c r="Q23" s="13"/>
      <c r="R23" s="13"/>
      <c r="S23" s="13"/>
    </row>
    <row r="24" spans="1:22" s="14" customFormat="1" ht="22.5" customHeight="1" x14ac:dyDescent="0.2">
      <c r="A24" s="344"/>
      <c r="B24" s="345"/>
      <c r="C24" s="346"/>
      <c r="D24" s="12"/>
      <c r="E24" s="12"/>
      <c r="F24" s="12"/>
      <c r="G24" s="12"/>
      <c r="H24" s="12"/>
      <c r="I24" s="13"/>
      <c r="J24" s="13"/>
      <c r="K24" s="13"/>
      <c r="L24" s="13"/>
      <c r="M24" s="13"/>
      <c r="N24" s="13"/>
      <c r="O24" s="13"/>
      <c r="P24" s="13"/>
      <c r="Q24" s="13"/>
      <c r="R24" s="13"/>
      <c r="S24" s="13"/>
    </row>
    <row r="25" spans="1:22" s="14" customFormat="1" ht="58.5" customHeight="1" x14ac:dyDescent="0.2">
      <c r="A25" s="20" t="s">
        <v>20</v>
      </c>
      <c r="B25" s="24" t="s">
        <v>21</v>
      </c>
      <c r="C25" s="24" t="s">
        <v>22</v>
      </c>
      <c r="D25" s="25"/>
      <c r="E25" s="12"/>
      <c r="F25" s="12"/>
      <c r="G25" s="12"/>
      <c r="H25" s="13"/>
      <c r="I25" s="13"/>
      <c r="J25" s="13"/>
      <c r="K25" s="13"/>
      <c r="L25" s="13"/>
      <c r="M25" s="13"/>
      <c r="N25" s="13"/>
      <c r="O25" s="13"/>
      <c r="P25" s="13"/>
      <c r="Q25" s="13"/>
      <c r="R25" s="13"/>
    </row>
    <row r="26" spans="1:22" s="14" customFormat="1" ht="42.75" customHeight="1" x14ac:dyDescent="0.2">
      <c r="A26" s="20" t="s">
        <v>23</v>
      </c>
      <c r="B26" s="24" t="s">
        <v>24</v>
      </c>
      <c r="C26" s="24" t="s">
        <v>25</v>
      </c>
      <c r="D26" s="12"/>
      <c r="E26" s="12"/>
      <c r="F26" s="12"/>
      <c r="G26" s="12"/>
      <c r="H26" s="13"/>
      <c r="I26" s="13"/>
      <c r="J26" s="13"/>
      <c r="K26" s="13"/>
      <c r="L26" s="13"/>
      <c r="M26" s="13"/>
      <c r="N26" s="13"/>
      <c r="O26" s="13"/>
      <c r="P26" s="13"/>
      <c r="Q26" s="13"/>
      <c r="R26" s="13"/>
    </row>
    <row r="27" spans="1:22" s="14" customFormat="1" ht="346.5" x14ac:dyDescent="0.2">
      <c r="A27" s="20" t="s">
        <v>26</v>
      </c>
      <c r="B27" s="24" t="s">
        <v>27</v>
      </c>
      <c r="C27" s="26" t="s">
        <v>551</v>
      </c>
      <c r="D27" s="12"/>
      <c r="E27" s="12"/>
      <c r="F27" s="12"/>
      <c r="G27" s="12"/>
      <c r="H27" s="13"/>
      <c r="I27" s="13"/>
      <c r="J27" s="13"/>
      <c r="K27" s="13"/>
      <c r="L27" s="13"/>
      <c r="M27" s="13"/>
      <c r="N27" s="13"/>
      <c r="O27" s="13"/>
      <c r="P27" s="13"/>
      <c r="Q27" s="13"/>
      <c r="R27" s="13"/>
    </row>
    <row r="28" spans="1:22" s="14" customFormat="1" ht="42.75" customHeight="1" x14ac:dyDescent="0.2">
      <c r="A28" s="20" t="s">
        <v>28</v>
      </c>
      <c r="B28" s="24" t="s">
        <v>29</v>
      </c>
      <c r="C28" s="17" t="s">
        <v>30</v>
      </c>
      <c r="D28" s="12"/>
      <c r="E28" s="12"/>
      <c r="F28" s="12"/>
      <c r="G28" s="12"/>
      <c r="H28" s="13"/>
      <c r="I28" s="13"/>
      <c r="J28" s="13"/>
      <c r="K28" s="13"/>
      <c r="L28" s="13"/>
      <c r="M28" s="13"/>
      <c r="N28" s="13"/>
      <c r="O28" s="13"/>
      <c r="P28" s="13"/>
      <c r="Q28" s="13"/>
      <c r="R28" s="13"/>
    </row>
    <row r="29" spans="1:22" s="14" customFormat="1" ht="51.75" customHeight="1" x14ac:dyDescent="0.2">
      <c r="A29" s="20" t="s">
        <v>31</v>
      </c>
      <c r="B29" s="24" t="s">
        <v>32</v>
      </c>
      <c r="C29" s="17" t="s">
        <v>30</v>
      </c>
      <c r="D29" s="12"/>
      <c r="E29" s="12"/>
      <c r="F29" s="12"/>
      <c r="G29" s="12"/>
      <c r="H29" s="13"/>
      <c r="I29" s="13"/>
      <c r="J29" s="13"/>
      <c r="K29" s="13"/>
      <c r="L29" s="13"/>
      <c r="M29" s="13"/>
      <c r="N29" s="13"/>
      <c r="O29" s="13"/>
      <c r="P29" s="13"/>
      <c r="Q29" s="13"/>
      <c r="R29" s="13"/>
    </row>
    <row r="30" spans="1:22" s="14" customFormat="1" ht="51.75" customHeight="1" x14ac:dyDescent="0.2">
      <c r="A30" s="20" t="s">
        <v>33</v>
      </c>
      <c r="B30" s="24" t="s">
        <v>34</v>
      </c>
      <c r="C30" s="17" t="s">
        <v>30</v>
      </c>
      <c r="D30" s="12"/>
      <c r="E30" s="12"/>
      <c r="F30" s="12"/>
      <c r="G30" s="12"/>
      <c r="H30" s="13"/>
      <c r="I30" s="13"/>
      <c r="J30" s="13"/>
      <c r="K30" s="13"/>
      <c r="L30" s="13"/>
      <c r="M30" s="13"/>
      <c r="N30" s="13"/>
      <c r="O30" s="13"/>
      <c r="P30" s="13"/>
      <c r="Q30" s="13"/>
      <c r="R30" s="13"/>
    </row>
    <row r="31" spans="1:22" s="14" customFormat="1" ht="51.75" customHeight="1" x14ac:dyDescent="0.2">
      <c r="A31" s="20" t="s">
        <v>35</v>
      </c>
      <c r="B31" s="24" t="s">
        <v>36</v>
      </c>
      <c r="C31" s="17" t="s">
        <v>30</v>
      </c>
      <c r="D31" s="12"/>
      <c r="E31" s="12"/>
      <c r="F31" s="12"/>
      <c r="G31" s="12"/>
      <c r="H31" s="13"/>
      <c r="I31" s="13"/>
      <c r="J31" s="13"/>
      <c r="K31" s="13"/>
      <c r="L31" s="13"/>
      <c r="M31" s="13"/>
      <c r="N31" s="13"/>
      <c r="O31" s="13"/>
      <c r="P31" s="13"/>
      <c r="Q31" s="13"/>
      <c r="R31" s="13"/>
    </row>
    <row r="32" spans="1:22" s="14" customFormat="1" ht="51.75" customHeight="1" x14ac:dyDescent="0.2">
      <c r="A32" s="20" t="s">
        <v>37</v>
      </c>
      <c r="B32" s="24" t="s">
        <v>38</v>
      </c>
      <c r="C32" s="17" t="s">
        <v>30</v>
      </c>
      <c r="D32" s="12"/>
      <c r="E32" s="12"/>
      <c r="F32" s="12"/>
      <c r="G32" s="12"/>
      <c r="H32" s="13"/>
      <c r="I32" s="13"/>
      <c r="J32" s="13"/>
      <c r="K32" s="13"/>
      <c r="L32" s="13"/>
      <c r="M32" s="13"/>
      <c r="N32" s="13"/>
      <c r="O32" s="13"/>
      <c r="P32" s="13"/>
      <c r="Q32" s="13"/>
      <c r="R32" s="13"/>
    </row>
    <row r="33" spans="1:18" s="14" customFormat="1" ht="101.25" customHeight="1" x14ac:dyDescent="0.2">
      <c r="A33" s="20" t="s">
        <v>39</v>
      </c>
      <c r="B33" s="24" t="s">
        <v>40</v>
      </c>
      <c r="C33" s="24" t="s">
        <v>41</v>
      </c>
      <c r="D33" s="12"/>
      <c r="E33" s="12"/>
      <c r="F33" s="12"/>
      <c r="G33" s="12"/>
      <c r="H33" s="13"/>
      <c r="I33" s="13"/>
      <c r="J33" s="13"/>
      <c r="K33" s="13"/>
      <c r="L33" s="13"/>
      <c r="M33" s="13"/>
      <c r="N33" s="13"/>
      <c r="O33" s="13"/>
      <c r="P33" s="13"/>
      <c r="Q33" s="13"/>
      <c r="R33" s="13"/>
    </row>
    <row r="34" spans="1:18" ht="111" customHeight="1" x14ac:dyDescent="0.25">
      <c r="A34" s="20" t="s">
        <v>42</v>
      </c>
      <c r="B34" s="24" t="s">
        <v>43</v>
      </c>
      <c r="C34" s="24" t="s">
        <v>30</v>
      </c>
    </row>
    <row r="35" spans="1:18" ht="58.5" customHeight="1" x14ac:dyDescent="0.25">
      <c r="A35" s="20" t="s">
        <v>44</v>
      </c>
      <c r="B35" s="24" t="s">
        <v>45</v>
      </c>
      <c r="C35" s="17" t="s">
        <v>30</v>
      </c>
    </row>
    <row r="36" spans="1:18" ht="51.75" customHeight="1" x14ac:dyDescent="0.25">
      <c r="A36" s="20" t="s">
        <v>46</v>
      </c>
      <c r="B36" s="24" t="s">
        <v>47</v>
      </c>
      <c r="C36" s="17" t="s">
        <v>30</v>
      </c>
    </row>
    <row r="37" spans="1:18" ht="43.5" customHeight="1" x14ac:dyDescent="0.25">
      <c r="A37" s="20" t="s">
        <v>48</v>
      </c>
      <c r="B37" s="24" t="s">
        <v>49</v>
      </c>
      <c r="C37" s="24" t="s">
        <v>30</v>
      </c>
    </row>
    <row r="38" spans="1:18" ht="43.5" customHeight="1" x14ac:dyDescent="0.25">
      <c r="A38" s="20" t="s">
        <v>50</v>
      </c>
      <c r="B38" s="24" t="s">
        <v>51</v>
      </c>
      <c r="C38" s="17" t="s">
        <v>30</v>
      </c>
    </row>
    <row r="39" spans="1:18" ht="23.25" customHeight="1" x14ac:dyDescent="0.25">
      <c r="A39" s="344"/>
      <c r="B39" s="345"/>
      <c r="C39" s="346"/>
    </row>
    <row r="40" spans="1:18" s="27" customFormat="1" ht="74.25" customHeight="1" x14ac:dyDescent="0.25">
      <c r="A40" s="28" t="s">
        <v>52</v>
      </c>
      <c r="B40" s="29" t="s">
        <v>53</v>
      </c>
      <c r="C40" s="29"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ввод'!AC24,2),"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52,68 млн. руб.</v>
      </c>
    </row>
    <row r="41" spans="1:18" ht="105.75" customHeight="1" x14ac:dyDescent="0.25">
      <c r="A41" s="20" t="s">
        <v>54</v>
      </c>
      <c r="B41" s="24" t="s">
        <v>55</v>
      </c>
      <c r="C41" s="17" t="s">
        <v>56</v>
      </c>
    </row>
    <row r="42" spans="1:18" ht="83.25" customHeight="1" x14ac:dyDescent="0.25">
      <c r="A42" s="20" t="s">
        <v>57</v>
      </c>
      <c r="B42" s="24" t="s">
        <v>58</v>
      </c>
      <c r="C42" s="17" t="s">
        <v>56</v>
      </c>
    </row>
    <row r="43" spans="1:18" ht="186" customHeight="1" x14ac:dyDescent="0.25">
      <c r="A43" s="20" t="s">
        <v>59</v>
      </c>
      <c r="B43" s="24" t="s">
        <v>60</v>
      </c>
      <c r="C43" s="17" t="s">
        <v>56</v>
      </c>
    </row>
    <row r="44" spans="1:18" ht="111" customHeight="1" x14ac:dyDescent="0.25">
      <c r="A44" s="20" t="s">
        <v>61</v>
      </c>
      <c r="B44" s="24" t="s">
        <v>62</v>
      </c>
      <c r="C44" s="24" t="s">
        <v>22</v>
      </c>
    </row>
    <row r="45" spans="1:18" ht="120" customHeight="1" x14ac:dyDescent="0.25">
      <c r="A45" s="20" t="s">
        <v>63</v>
      </c>
      <c r="B45" s="24" t="s">
        <v>64</v>
      </c>
      <c r="C45" s="30" t="s">
        <v>22</v>
      </c>
    </row>
    <row r="46" spans="1:18" ht="101.25" customHeight="1" x14ac:dyDescent="0.25">
      <c r="A46" s="20" t="s">
        <v>65</v>
      </c>
      <c r="B46" s="24" t="s">
        <v>66</v>
      </c>
      <c r="C46" s="24" t="s">
        <v>22</v>
      </c>
    </row>
    <row r="47" spans="1:18" ht="18.75" customHeight="1" x14ac:dyDescent="0.25">
      <c r="A47" s="344"/>
      <c r="B47" s="345"/>
      <c r="C47" s="346"/>
    </row>
    <row r="48" spans="1:18" ht="75.75" customHeight="1" x14ac:dyDescent="0.25">
      <c r="A48" s="20" t="s">
        <v>67</v>
      </c>
      <c r="B48" s="24" t="s">
        <v>68</v>
      </c>
      <c r="C48" s="24" t="str">
        <f>ROUND('6.2. Паспорт фин осв ввод'!AC24,2)&amp;" млн.руб"</f>
        <v>52,68 млн.руб</v>
      </c>
    </row>
    <row r="49" spans="1:3" ht="71.25" customHeight="1" x14ac:dyDescent="0.25">
      <c r="A49" s="20" t="s">
        <v>69</v>
      </c>
      <c r="B49" s="24" t="s">
        <v>70</v>
      </c>
      <c r="C49" s="24" t="str">
        <f>ROUND('6.2. Паспорт фин осв ввод'!AC30,2)&amp;" млн.руб"</f>
        <v>72,39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20000000000000004" bottom="0.18000000000000005"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14" sqref="A14:XFD14"/>
    </sheetView>
  </sheetViews>
  <sheetFormatPr defaultColWidth="9.140625" defaultRowHeight="15" x14ac:dyDescent="0.25"/>
  <cols>
    <col min="1" max="1" width="7.42578125" style="31" customWidth="1"/>
    <col min="2" max="2" width="35.85546875" style="31" customWidth="1"/>
    <col min="3" max="3" width="31.140625" style="31" customWidth="1"/>
    <col min="4" max="4" width="25" style="31" customWidth="1"/>
    <col min="5" max="5" width="50" style="31" customWidth="1"/>
    <col min="6" max="6" width="57" style="31" customWidth="1"/>
    <col min="7" max="7" width="57.5703125" style="31" customWidth="1"/>
    <col min="8" max="10" width="20.5703125" style="31" customWidth="1"/>
    <col min="11" max="11" width="16" style="31" customWidth="1"/>
    <col min="12" max="12" width="20.5703125" style="31" customWidth="1"/>
    <col min="13" max="13" width="21.28515625" style="31" customWidth="1"/>
    <col min="14" max="14" width="23.85546875" style="31" customWidth="1"/>
    <col min="15" max="15" width="17.85546875" style="31" customWidth="1"/>
    <col min="16" max="16" width="23.85546875" style="31" customWidth="1"/>
    <col min="17" max="17" width="58" style="31" customWidth="1"/>
    <col min="18" max="18" width="27" style="31" customWidth="1"/>
    <col min="19" max="19" width="43" style="31" customWidth="1"/>
    <col min="20" max="16384" width="9.140625" style="31"/>
  </cols>
  <sheetData>
    <row r="1" spans="1:28" s="32" customFormat="1" ht="18.75" customHeight="1" x14ac:dyDescent="0.2">
      <c r="A1" s="3"/>
      <c r="S1" s="4" t="s">
        <v>0</v>
      </c>
    </row>
    <row r="2" spans="1:28" s="32" customFormat="1" ht="18.75" customHeight="1" x14ac:dyDescent="0.3">
      <c r="A2" s="3"/>
      <c r="S2" s="5" t="s">
        <v>1</v>
      </c>
    </row>
    <row r="3" spans="1:28" s="32" customFormat="1" ht="18.75" x14ac:dyDescent="0.3">
      <c r="S3" s="5" t="s">
        <v>71</v>
      </c>
    </row>
    <row r="4" spans="1:28" s="32" customFormat="1" ht="18.75" customHeight="1" x14ac:dyDescent="0.2">
      <c r="A4" s="351" t="str">
        <f>'1. паспорт местоположение'!A5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32" customFormat="1" ht="15.75" x14ac:dyDescent="0.2">
      <c r="A5" s="33"/>
    </row>
    <row r="6" spans="1:28" s="32" customFormat="1" ht="18.75" x14ac:dyDescent="0.2">
      <c r="A6" s="363" t="s">
        <v>3</v>
      </c>
      <c r="B6" s="363"/>
      <c r="C6" s="363"/>
      <c r="D6" s="363"/>
      <c r="E6" s="363"/>
      <c r="F6" s="363"/>
      <c r="G6" s="363"/>
      <c r="H6" s="363"/>
      <c r="I6" s="363"/>
      <c r="J6" s="363"/>
      <c r="K6" s="363"/>
      <c r="L6" s="363"/>
      <c r="M6" s="363"/>
      <c r="N6" s="363"/>
      <c r="O6" s="363"/>
      <c r="P6" s="363"/>
      <c r="Q6" s="363"/>
      <c r="R6" s="363"/>
      <c r="S6" s="363"/>
      <c r="T6" s="35"/>
      <c r="U6" s="35"/>
      <c r="V6" s="35"/>
      <c r="W6" s="35"/>
      <c r="X6" s="35"/>
      <c r="Y6" s="35"/>
      <c r="Z6" s="35"/>
      <c r="AA6" s="35"/>
      <c r="AB6" s="35"/>
    </row>
    <row r="7" spans="1:28" s="32" customFormat="1" ht="18.75" x14ac:dyDescent="0.2">
      <c r="A7" s="363"/>
      <c r="B7" s="363"/>
      <c r="C7" s="363"/>
      <c r="D7" s="363"/>
      <c r="E7" s="363"/>
      <c r="F7" s="363"/>
      <c r="G7" s="363"/>
      <c r="H7" s="363"/>
      <c r="I7" s="363"/>
      <c r="J7" s="363"/>
      <c r="K7" s="363"/>
      <c r="L7" s="363"/>
      <c r="M7" s="363"/>
      <c r="N7" s="363"/>
      <c r="O7" s="363"/>
      <c r="P7" s="363"/>
      <c r="Q7" s="363"/>
      <c r="R7" s="363"/>
      <c r="S7" s="363"/>
      <c r="T7" s="35"/>
      <c r="U7" s="35"/>
      <c r="V7" s="35"/>
      <c r="W7" s="35"/>
      <c r="X7" s="35"/>
      <c r="Y7" s="35"/>
      <c r="Z7" s="35"/>
      <c r="AA7" s="35"/>
      <c r="AB7" s="35"/>
    </row>
    <row r="8" spans="1:28" s="32" customFormat="1" ht="18.75" x14ac:dyDescent="0.2">
      <c r="A8" s="353" t="str">
        <f>'1. паспорт местоположение'!A9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35"/>
      <c r="U8" s="35"/>
      <c r="V8" s="35"/>
      <c r="W8" s="35"/>
      <c r="X8" s="35"/>
      <c r="Y8" s="35"/>
      <c r="Z8" s="35"/>
      <c r="AA8" s="35"/>
      <c r="AB8" s="35"/>
    </row>
    <row r="9" spans="1:28" s="32" customFormat="1" ht="18.75" x14ac:dyDescent="0.2">
      <c r="A9" s="357" t="s">
        <v>5</v>
      </c>
      <c r="B9" s="357"/>
      <c r="C9" s="357"/>
      <c r="D9" s="357"/>
      <c r="E9" s="357"/>
      <c r="F9" s="357"/>
      <c r="G9" s="357"/>
      <c r="H9" s="357"/>
      <c r="I9" s="357"/>
      <c r="J9" s="357"/>
      <c r="K9" s="357"/>
      <c r="L9" s="357"/>
      <c r="M9" s="357"/>
      <c r="N9" s="357"/>
      <c r="O9" s="357"/>
      <c r="P9" s="357"/>
      <c r="Q9" s="357"/>
      <c r="R9" s="357"/>
      <c r="S9" s="357"/>
      <c r="T9" s="35"/>
      <c r="U9" s="35"/>
      <c r="V9" s="35"/>
      <c r="W9" s="35"/>
      <c r="X9" s="35"/>
      <c r="Y9" s="35"/>
      <c r="Z9" s="35"/>
      <c r="AA9" s="35"/>
      <c r="AB9" s="35"/>
    </row>
    <row r="10" spans="1:28" s="32" customFormat="1" ht="18.75" x14ac:dyDescent="0.2">
      <c r="A10" s="363"/>
      <c r="B10" s="363"/>
      <c r="C10" s="363"/>
      <c r="D10" s="363"/>
      <c r="E10" s="363"/>
      <c r="F10" s="363"/>
      <c r="G10" s="363"/>
      <c r="H10" s="363"/>
      <c r="I10" s="363"/>
      <c r="J10" s="363"/>
      <c r="K10" s="363"/>
      <c r="L10" s="363"/>
      <c r="M10" s="363"/>
      <c r="N10" s="363"/>
      <c r="O10" s="363"/>
      <c r="P10" s="363"/>
      <c r="Q10" s="363"/>
      <c r="R10" s="363"/>
      <c r="S10" s="363"/>
      <c r="T10" s="35"/>
      <c r="U10" s="35"/>
      <c r="V10" s="35"/>
      <c r="W10" s="35"/>
      <c r="X10" s="35"/>
      <c r="Y10" s="35"/>
      <c r="Z10" s="35"/>
      <c r="AA10" s="35"/>
      <c r="AB10" s="35"/>
    </row>
    <row r="11" spans="1:28" s="32" customFormat="1" ht="18.75" x14ac:dyDescent="0.2">
      <c r="A11" s="353" t="str">
        <f>'1. паспорт местоположение'!A12</f>
        <v>N_48-0,4уст-25</v>
      </c>
      <c r="B11" s="353"/>
      <c r="C11" s="353"/>
      <c r="D11" s="353"/>
      <c r="E11" s="353"/>
      <c r="F11" s="353"/>
      <c r="G11" s="353"/>
      <c r="H11" s="353"/>
      <c r="I11" s="353"/>
      <c r="J11" s="353"/>
      <c r="K11" s="353"/>
      <c r="L11" s="353"/>
      <c r="M11" s="353"/>
      <c r="N11" s="353"/>
      <c r="O11" s="353"/>
      <c r="P11" s="353"/>
      <c r="Q11" s="353"/>
      <c r="R11" s="353"/>
      <c r="S11" s="353"/>
      <c r="T11" s="35"/>
      <c r="U11" s="35"/>
      <c r="V11" s="35"/>
      <c r="W11" s="35"/>
      <c r="X11" s="35"/>
      <c r="Y11" s="35"/>
      <c r="Z11" s="35"/>
      <c r="AA11" s="35"/>
      <c r="AB11" s="35"/>
    </row>
    <row r="12" spans="1:28" s="32"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35"/>
      <c r="U12" s="35"/>
      <c r="V12" s="35"/>
      <c r="W12" s="35"/>
      <c r="X12" s="35"/>
      <c r="Y12" s="35"/>
      <c r="Z12" s="35"/>
      <c r="AA12" s="35"/>
      <c r="AB12" s="35"/>
    </row>
    <row r="13" spans="1:28" s="32"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36"/>
      <c r="U13" s="36"/>
      <c r="V13" s="36"/>
      <c r="W13" s="36"/>
      <c r="X13" s="36"/>
      <c r="Y13" s="36"/>
      <c r="Z13" s="36"/>
      <c r="AA13" s="36"/>
      <c r="AB13" s="36"/>
    </row>
    <row r="14" spans="1:28" s="37" customFormat="1" ht="30.75" customHeight="1" x14ac:dyDescent="0.2">
      <c r="A14" s="353"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4" s="353"/>
      <c r="C14" s="353"/>
      <c r="D14" s="353"/>
      <c r="E14" s="353"/>
      <c r="F14" s="353"/>
      <c r="G14" s="353"/>
      <c r="H14" s="353"/>
      <c r="I14" s="353"/>
      <c r="J14" s="353"/>
      <c r="K14" s="353"/>
      <c r="L14" s="353"/>
      <c r="M14" s="353"/>
      <c r="N14" s="353"/>
      <c r="O14" s="353"/>
      <c r="P14" s="353"/>
      <c r="Q14" s="353"/>
      <c r="R14" s="353"/>
      <c r="S14" s="353"/>
      <c r="T14" s="38"/>
      <c r="U14" s="38"/>
      <c r="V14" s="38"/>
      <c r="W14" s="38"/>
      <c r="X14" s="38"/>
      <c r="Y14" s="38"/>
      <c r="Z14" s="38"/>
      <c r="AA14" s="38"/>
      <c r="AB14" s="38"/>
    </row>
    <row r="15" spans="1:28" s="37"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39"/>
      <c r="U15" s="39"/>
      <c r="V15" s="39"/>
      <c r="W15" s="39"/>
      <c r="X15" s="39"/>
      <c r="Y15" s="39"/>
      <c r="Z15" s="39"/>
      <c r="AA15" s="39"/>
      <c r="AB15" s="39"/>
    </row>
    <row r="16" spans="1:28" s="3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36"/>
      <c r="U16" s="36"/>
      <c r="V16" s="36"/>
      <c r="W16" s="36"/>
      <c r="X16" s="36"/>
      <c r="Y16" s="36"/>
    </row>
    <row r="17" spans="1:28" s="37" customFormat="1" ht="45.75" customHeight="1" x14ac:dyDescent="0.2">
      <c r="A17" s="359" t="s">
        <v>72</v>
      </c>
      <c r="B17" s="359"/>
      <c r="C17" s="359"/>
      <c r="D17" s="359"/>
      <c r="E17" s="359"/>
      <c r="F17" s="359"/>
      <c r="G17" s="359"/>
      <c r="H17" s="359"/>
      <c r="I17" s="359"/>
      <c r="J17" s="359"/>
      <c r="K17" s="359"/>
      <c r="L17" s="359"/>
      <c r="M17" s="359"/>
      <c r="N17" s="359"/>
      <c r="O17" s="359"/>
      <c r="P17" s="359"/>
      <c r="Q17" s="359"/>
      <c r="R17" s="359"/>
      <c r="S17" s="359"/>
      <c r="T17" s="40"/>
      <c r="U17" s="40"/>
      <c r="V17" s="40"/>
      <c r="W17" s="40"/>
      <c r="X17" s="40"/>
      <c r="Y17" s="40"/>
      <c r="Z17" s="40"/>
      <c r="AA17" s="40"/>
      <c r="AB17" s="40"/>
    </row>
    <row r="18" spans="1:28" s="3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
      <c r="U18" s="36"/>
      <c r="V18" s="36"/>
      <c r="W18" s="36"/>
      <c r="X18" s="36"/>
      <c r="Y18" s="36"/>
    </row>
    <row r="19" spans="1:28" s="37" customFormat="1" ht="54" customHeight="1" x14ac:dyDescent="0.2">
      <c r="A19" s="356" t="s">
        <v>11</v>
      </c>
      <c r="B19" s="356" t="s">
        <v>73</v>
      </c>
      <c r="C19" s="361" t="s">
        <v>74</v>
      </c>
      <c r="D19" s="356" t="s">
        <v>75</v>
      </c>
      <c r="E19" s="356" t="s">
        <v>76</v>
      </c>
      <c r="F19" s="356" t="s">
        <v>77</v>
      </c>
      <c r="G19" s="356" t="s">
        <v>78</v>
      </c>
      <c r="H19" s="356" t="s">
        <v>79</v>
      </c>
      <c r="I19" s="356" t="s">
        <v>80</v>
      </c>
      <c r="J19" s="356" t="s">
        <v>81</v>
      </c>
      <c r="K19" s="356" t="s">
        <v>82</v>
      </c>
      <c r="L19" s="356" t="s">
        <v>83</v>
      </c>
      <c r="M19" s="356" t="s">
        <v>84</v>
      </c>
      <c r="N19" s="356" t="s">
        <v>85</v>
      </c>
      <c r="O19" s="356" t="s">
        <v>86</v>
      </c>
      <c r="P19" s="356" t="s">
        <v>87</v>
      </c>
      <c r="Q19" s="356" t="s">
        <v>88</v>
      </c>
      <c r="R19" s="356"/>
      <c r="S19" s="355" t="s">
        <v>89</v>
      </c>
      <c r="T19" s="36"/>
      <c r="U19" s="36"/>
      <c r="V19" s="36"/>
      <c r="W19" s="36"/>
      <c r="X19" s="36"/>
      <c r="Y19" s="36"/>
    </row>
    <row r="20" spans="1:28" s="37" customFormat="1" ht="180.75" customHeight="1" x14ac:dyDescent="0.2">
      <c r="A20" s="356"/>
      <c r="B20" s="356"/>
      <c r="C20" s="362"/>
      <c r="D20" s="356"/>
      <c r="E20" s="356"/>
      <c r="F20" s="356"/>
      <c r="G20" s="356"/>
      <c r="H20" s="356"/>
      <c r="I20" s="356"/>
      <c r="J20" s="356"/>
      <c r="K20" s="356"/>
      <c r="L20" s="356"/>
      <c r="M20" s="356"/>
      <c r="N20" s="356"/>
      <c r="O20" s="356"/>
      <c r="P20" s="356"/>
      <c r="Q20" s="41" t="s">
        <v>90</v>
      </c>
      <c r="R20" s="42" t="s">
        <v>91</v>
      </c>
      <c r="S20" s="355"/>
      <c r="T20" s="36"/>
      <c r="U20" s="36"/>
      <c r="V20" s="36"/>
      <c r="W20" s="36"/>
      <c r="X20" s="36"/>
      <c r="Y20" s="36"/>
    </row>
    <row r="21" spans="1:28" s="37" customFormat="1" ht="18.75" x14ac:dyDescent="0.2">
      <c r="A21" s="41">
        <v>1</v>
      </c>
      <c r="B21" s="43">
        <v>2</v>
      </c>
      <c r="C21" s="41">
        <v>3</v>
      </c>
      <c r="D21" s="43">
        <v>4</v>
      </c>
      <c r="E21" s="41">
        <v>5</v>
      </c>
      <c r="F21" s="43">
        <v>6</v>
      </c>
      <c r="G21" s="41">
        <v>7</v>
      </c>
      <c r="H21" s="43">
        <v>8</v>
      </c>
      <c r="I21" s="41">
        <v>9</v>
      </c>
      <c r="J21" s="43">
        <v>10</v>
      </c>
      <c r="K21" s="41">
        <v>11</v>
      </c>
      <c r="L21" s="43">
        <v>12</v>
      </c>
      <c r="M21" s="41">
        <v>13</v>
      </c>
      <c r="N21" s="43">
        <v>14</v>
      </c>
      <c r="O21" s="41">
        <v>15</v>
      </c>
      <c r="P21" s="43">
        <v>16</v>
      </c>
      <c r="Q21" s="41">
        <v>17</v>
      </c>
      <c r="R21" s="43">
        <v>18</v>
      </c>
      <c r="S21" s="41">
        <v>19</v>
      </c>
      <c r="T21" s="36"/>
      <c r="U21" s="36"/>
      <c r="V21" s="36"/>
      <c r="W21" s="36"/>
      <c r="X21" s="36"/>
      <c r="Y21" s="36"/>
    </row>
    <row r="22" spans="1:28" s="37" customFormat="1" ht="69" customHeight="1" x14ac:dyDescent="0.2">
      <c r="A22" s="44" t="s">
        <v>92</v>
      </c>
      <c r="B22" s="44" t="s">
        <v>92</v>
      </c>
      <c r="C22" s="44" t="s">
        <v>92</v>
      </c>
      <c r="D22" s="44" t="s">
        <v>92</v>
      </c>
      <c r="E22" s="44" t="s">
        <v>92</v>
      </c>
      <c r="F22" s="44" t="s">
        <v>92</v>
      </c>
      <c r="G22" s="44" t="s">
        <v>92</v>
      </c>
      <c r="H22" s="44" t="s">
        <v>92</v>
      </c>
      <c r="I22" s="44" t="s">
        <v>92</v>
      </c>
      <c r="J22" s="44" t="s">
        <v>92</v>
      </c>
      <c r="K22" s="44" t="s">
        <v>92</v>
      </c>
      <c r="L22" s="44" t="s">
        <v>92</v>
      </c>
      <c r="M22" s="44" t="s">
        <v>92</v>
      </c>
      <c r="N22" s="44" t="s">
        <v>92</v>
      </c>
      <c r="O22" s="44" t="s">
        <v>92</v>
      </c>
      <c r="P22" s="44" t="s">
        <v>92</v>
      </c>
      <c r="Q22" s="44" t="s">
        <v>92</v>
      </c>
      <c r="R22" s="44" t="s">
        <v>92</v>
      </c>
      <c r="S22" s="44" t="s">
        <v>92</v>
      </c>
      <c r="T22" s="36"/>
      <c r="U22" s="36"/>
      <c r="V22" s="36"/>
      <c r="W22" s="36"/>
      <c r="X22" s="36"/>
      <c r="Y22"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0000000000000004" right="0.19000000000000003"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zoomScale="60" workbookViewId="0">
      <selection activeCell="O27" sqref="O27"/>
    </sheetView>
  </sheetViews>
  <sheetFormatPr defaultColWidth="10.7109375" defaultRowHeight="15.75" x14ac:dyDescent="0.25"/>
  <cols>
    <col min="1" max="1" width="9.5703125" style="45" customWidth="1"/>
    <col min="2" max="2" width="8.7109375" style="45" customWidth="1"/>
    <col min="3" max="3" width="12.7109375" style="45" customWidth="1"/>
    <col min="4" max="4" width="38.710937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855468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46" t="s">
        <v>0</v>
      </c>
    </row>
    <row r="3" spans="1:20" s="47" customFormat="1" ht="18.75" customHeight="1" x14ac:dyDescent="0.3">
      <c r="A3" s="48"/>
      <c r="T3" s="49" t="s">
        <v>1</v>
      </c>
    </row>
    <row r="4" spans="1:20" s="47" customFormat="1" ht="18.75" customHeight="1" x14ac:dyDescent="0.3">
      <c r="A4" s="48"/>
      <c r="T4" s="49" t="s">
        <v>71</v>
      </c>
    </row>
    <row r="5" spans="1:20" s="47" customFormat="1" ht="18.75" customHeight="1" x14ac:dyDescent="0.3">
      <c r="A5" s="48"/>
      <c r="T5" s="49"/>
    </row>
    <row r="6" spans="1:20" s="47" customFormat="1" x14ac:dyDescent="0.2">
      <c r="A6" s="383" t="str">
        <f>'1. паспорт местоположение'!A5</f>
        <v>Год раскрытия информации: 2026 год</v>
      </c>
      <c r="B6" s="383"/>
      <c r="C6" s="383"/>
      <c r="D6" s="383"/>
      <c r="E6" s="383"/>
      <c r="F6" s="383"/>
      <c r="G6" s="383"/>
      <c r="H6" s="383"/>
      <c r="I6" s="383"/>
      <c r="J6" s="383"/>
      <c r="K6" s="383"/>
      <c r="L6" s="383"/>
      <c r="M6" s="383"/>
      <c r="N6" s="383"/>
      <c r="O6" s="383"/>
      <c r="P6" s="383"/>
      <c r="Q6" s="383"/>
      <c r="R6" s="383"/>
      <c r="S6" s="383"/>
      <c r="T6" s="383"/>
    </row>
    <row r="7" spans="1:20" s="47" customFormat="1" x14ac:dyDescent="0.2">
      <c r="A7" s="50"/>
    </row>
    <row r="8" spans="1:20" s="47" customFormat="1" ht="18.75" x14ac:dyDescent="0.2">
      <c r="A8" s="381" t="s">
        <v>3</v>
      </c>
      <c r="B8" s="381"/>
      <c r="C8" s="381"/>
      <c r="D8" s="381"/>
      <c r="E8" s="381"/>
      <c r="F8" s="381"/>
      <c r="G8" s="381"/>
      <c r="H8" s="381"/>
      <c r="I8" s="381"/>
      <c r="J8" s="381"/>
      <c r="K8" s="381"/>
      <c r="L8" s="381"/>
      <c r="M8" s="381"/>
      <c r="N8" s="381"/>
      <c r="O8" s="381"/>
      <c r="P8" s="381"/>
      <c r="Q8" s="381"/>
      <c r="R8" s="381"/>
      <c r="S8" s="381"/>
      <c r="T8" s="381"/>
    </row>
    <row r="9" spans="1:20" s="47"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47" customFormat="1" ht="18.75" customHeight="1" x14ac:dyDescent="0.2">
      <c r="A10" s="382" t="str">
        <f>'1. паспорт местоположение'!A9</f>
        <v>Акционерное общество "Россети Янтарь" ДЗО  ПАО "Россети"</v>
      </c>
      <c r="B10" s="382"/>
      <c r="C10" s="382"/>
      <c r="D10" s="382"/>
      <c r="E10" s="382"/>
      <c r="F10" s="382"/>
      <c r="G10" s="382"/>
      <c r="H10" s="382"/>
      <c r="I10" s="382"/>
      <c r="J10" s="382"/>
      <c r="K10" s="382"/>
      <c r="L10" s="382"/>
      <c r="M10" s="382"/>
      <c r="N10" s="382"/>
      <c r="O10" s="382"/>
      <c r="P10" s="382"/>
      <c r="Q10" s="382"/>
      <c r="R10" s="382"/>
      <c r="S10" s="382"/>
      <c r="T10" s="382"/>
    </row>
    <row r="11" spans="1:20" s="47" customFormat="1" ht="18.75" customHeight="1" x14ac:dyDescent="0.2">
      <c r="A11" s="364" t="s">
        <v>5</v>
      </c>
      <c r="B11" s="364"/>
      <c r="C11" s="364"/>
      <c r="D11" s="364"/>
      <c r="E11" s="364"/>
      <c r="F11" s="364"/>
      <c r="G11" s="364"/>
      <c r="H11" s="364"/>
      <c r="I11" s="364"/>
      <c r="J11" s="364"/>
      <c r="K11" s="364"/>
      <c r="L11" s="364"/>
      <c r="M11" s="364"/>
      <c r="N11" s="364"/>
      <c r="O11" s="364"/>
      <c r="P11" s="364"/>
      <c r="Q11" s="364"/>
      <c r="R11" s="364"/>
      <c r="S11" s="364"/>
      <c r="T11" s="364"/>
    </row>
    <row r="12" spans="1:20" s="47"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47" customFormat="1" ht="18.75" customHeight="1" x14ac:dyDescent="0.2">
      <c r="A13" s="382" t="str">
        <f>'1. паспорт местоположение'!A12</f>
        <v>N_48-0,4уст-25</v>
      </c>
      <c r="B13" s="382"/>
      <c r="C13" s="382"/>
      <c r="D13" s="382"/>
      <c r="E13" s="382"/>
      <c r="F13" s="382"/>
      <c r="G13" s="382"/>
      <c r="H13" s="382"/>
      <c r="I13" s="382"/>
      <c r="J13" s="382"/>
      <c r="K13" s="382"/>
      <c r="L13" s="382"/>
      <c r="M13" s="382"/>
      <c r="N13" s="382"/>
      <c r="O13" s="382"/>
      <c r="P13" s="382"/>
      <c r="Q13" s="382"/>
      <c r="R13" s="382"/>
      <c r="S13" s="382"/>
      <c r="T13" s="382"/>
    </row>
    <row r="14" spans="1:20" s="47"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47"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51" customFormat="1" ht="34.5" customHeight="1" x14ac:dyDescent="0.2">
      <c r="A16" s="382"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6" s="382"/>
      <c r="C16" s="382"/>
      <c r="D16" s="382"/>
      <c r="E16" s="382"/>
      <c r="F16" s="382"/>
      <c r="G16" s="382"/>
      <c r="H16" s="382"/>
      <c r="I16" s="382"/>
      <c r="J16" s="382"/>
      <c r="K16" s="382"/>
      <c r="L16" s="382"/>
      <c r="M16" s="382"/>
      <c r="N16" s="382"/>
      <c r="O16" s="382"/>
      <c r="P16" s="382"/>
      <c r="Q16" s="382"/>
      <c r="R16" s="382"/>
      <c r="S16" s="382"/>
      <c r="T16" s="382"/>
    </row>
    <row r="17" spans="1:20" s="51" customFormat="1" ht="15" customHeight="1" x14ac:dyDescent="0.2">
      <c r="A17" s="364" t="s">
        <v>9</v>
      </c>
      <c r="B17" s="364"/>
      <c r="C17" s="364"/>
      <c r="D17" s="364"/>
      <c r="E17" s="364"/>
      <c r="F17" s="364"/>
      <c r="G17" s="364"/>
      <c r="H17" s="364"/>
      <c r="I17" s="364"/>
      <c r="J17" s="364"/>
      <c r="K17" s="364"/>
      <c r="L17" s="364"/>
      <c r="M17" s="364"/>
      <c r="N17" s="364"/>
      <c r="O17" s="364"/>
      <c r="P17" s="364"/>
      <c r="Q17" s="364"/>
      <c r="R17" s="364"/>
      <c r="S17" s="364"/>
      <c r="T17" s="364"/>
    </row>
    <row r="18" spans="1:20" s="51"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51" customFormat="1" ht="15" customHeight="1" x14ac:dyDescent="0.2">
      <c r="A19" s="366" t="s">
        <v>93</v>
      </c>
      <c r="B19" s="366"/>
      <c r="C19" s="366"/>
      <c r="D19" s="366"/>
      <c r="E19" s="366"/>
      <c r="F19" s="366"/>
      <c r="G19" s="366"/>
      <c r="H19" s="366"/>
      <c r="I19" s="366"/>
      <c r="J19" s="366"/>
      <c r="K19" s="366"/>
      <c r="L19" s="366"/>
      <c r="M19" s="366"/>
      <c r="N19" s="366"/>
      <c r="O19" s="366"/>
      <c r="P19" s="366"/>
      <c r="Q19" s="366"/>
      <c r="R19" s="366"/>
      <c r="S19" s="366"/>
      <c r="T19" s="366"/>
    </row>
    <row r="20" spans="1:20" s="52"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8" t="s">
        <v>11</v>
      </c>
      <c r="B21" s="371" t="s">
        <v>94</v>
      </c>
      <c r="C21" s="372"/>
      <c r="D21" s="375" t="s">
        <v>95</v>
      </c>
      <c r="E21" s="371" t="s">
        <v>96</v>
      </c>
      <c r="F21" s="372"/>
      <c r="G21" s="371" t="s">
        <v>97</v>
      </c>
      <c r="H21" s="372"/>
      <c r="I21" s="371" t="s">
        <v>98</v>
      </c>
      <c r="J21" s="372"/>
      <c r="K21" s="375" t="s">
        <v>99</v>
      </c>
      <c r="L21" s="371" t="s">
        <v>100</v>
      </c>
      <c r="M21" s="372"/>
      <c r="N21" s="371" t="s">
        <v>101</v>
      </c>
      <c r="O21" s="372"/>
      <c r="P21" s="375" t="s">
        <v>102</v>
      </c>
      <c r="Q21" s="378" t="s">
        <v>103</v>
      </c>
      <c r="R21" s="379"/>
      <c r="S21" s="378" t="s">
        <v>104</v>
      </c>
      <c r="T21" s="380"/>
    </row>
    <row r="22" spans="1:20" ht="204.75" customHeight="1" x14ac:dyDescent="0.25">
      <c r="A22" s="369"/>
      <c r="B22" s="373"/>
      <c r="C22" s="374"/>
      <c r="D22" s="376"/>
      <c r="E22" s="373"/>
      <c r="F22" s="374"/>
      <c r="G22" s="373"/>
      <c r="H22" s="374"/>
      <c r="I22" s="373"/>
      <c r="J22" s="374"/>
      <c r="K22" s="377"/>
      <c r="L22" s="373"/>
      <c r="M22" s="374"/>
      <c r="N22" s="373"/>
      <c r="O22" s="374"/>
      <c r="P22" s="377"/>
      <c r="Q22" s="54" t="s">
        <v>105</v>
      </c>
      <c r="R22" s="54" t="s">
        <v>106</v>
      </c>
      <c r="S22" s="54" t="s">
        <v>107</v>
      </c>
      <c r="T22" s="54" t="s">
        <v>108</v>
      </c>
    </row>
    <row r="23" spans="1:20" ht="51.75" customHeight="1" x14ac:dyDescent="0.25">
      <c r="A23" s="370"/>
      <c r="B23" s="54" t="s">
        <v>109</v>
      </c>
      <c r="C23" s="54" t="s">
        <v>110</v>
      </c>
      <c r="D23" s="377"/>
      <c r="E23" s="54" t="s">
        <v>109</v>
      </c>
      <c r="F23" s="54" t="s">
        <v>110</v>
      </c>
      <c r="G23" s="54" t="s">
        <v>109</v>
      </c>
      <c r="H23" s="54" t="s">
        <v>110</v>
      </c>
      <c r="I23" s="54" t="s">
        <v>109</v>
      </c>
      <c r="J23" s="54" t="s">
        <v>110</v>
      </c>
      <c r="K23" s="54" t="s">
        <v>109</v>
      </c>
      <c r="L23" s="54" t="s">
        <v>109</v>
      </c>
      <c r="M23" s="54" t="s">
        <v>110</v>
      </c>
      <c r="N23" s="54" t="s">
        <v>109</v>
      </c>
      <c r="O23" s="54" t="s">
        <v>110</v>
      </c>
      <c r="P23" s="53" t="s">
        <v>109</v>
      </c>
      <c r="Q23" s="54" t="s">
        <v>109</v>
      </c>
      <c r="R23" s="54" t="s">
        <v>109</v>
      </c>
      <c r="S23" s="54" t="s">
        <v>109</v>
      </c>
      <c r="T23" s="54" t="s">
        <v>109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1.75" customHeight="1" x14ac:dyDescent="0.25">
      <c r="A25" s="56" t="s">
        <v>92</v>
      </c>
      <c r="B25" s="56" t="s">
        <v>92</v>
      </c>
      <c r="C25" s="56" t="s">
        <v>92</v>
      </c>
      <c r="D25" s="57" t="s">
        <v>92</v>
      </c>
      <c r="E25" s="56" t="s">
        <v>92</v>
      </c>
      <c r="F25" s="56" t="s">
        <v>92</v>
      </c>
      <c r="G25" s="56" t="s">
        <v>92</v>
      </c>
      <c r="H25" s="56" t="s">
        <v>92</v>
      </c>
      <c r="I25" s="56" t="s">
        <v>92</v>
      </c>
      <c r="J25" s="56" t="s">
        <v>92</v>
      </c>
      <c r="K25" s="56" t="s">
        <v>92</v>
      </c>
      <c r="L25" s="56" t="s">
        <v>92</v>
      </c>
      <c r="M25" s="56" t="s">
        <v>92</v>
      </c>
      <c r="N25" s="56" t="s">
        <v>92</v>
      </c>
      <c r="O25" s="56" t="s">
        <v>92</v>
      </c>
      <c r="P25" s="56" t="s">
        <v>92</v>
      </c>
      <c r="Q25" s="56" t="s">
        <v>92</v>
      </c>
      <c r="R25" s="56" t="s">
        <v>92</v>
      </c>
      <c r="S25" s="56" t="s">
        <v>92</v>
      </c>
      <c r="T25" s="56" t="s">
        <v>92</v>
      </c>
    </row>
    <row r="27" spans="1:20" x14ac:dyDescent="0.25">
      <c r="N27" s="45">
        <f>SUM(N25:N26)</f>
        <v>0</v>
      </c>
      <c r="O27" s="45">
        <f>SUM(O25:O26)</f>
        <v>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20000000000000004" right="0.19000000000000003" top="0.38999999999999996" bottom="0.24000000000000002" header="0.17"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workbookViewId="0">
      <selection activeCell="A25" sqref="A25:XFD37"/>
    </sheetView>
  </sheetViews>
  <sheetFormatPr defaultColWidth="10.7109375" defaultRowHeight="15.75" x14ac:dyDescent="0.25"/>
  <cols>
    <col min="1" max="3" width="10.7109375" style="58"/>
    <col min="4" max="4" width="11.5703125" style="58" customWidth="1"/>
    <col min="5" max="5" width="11.85546875" style="58" customWidth="1"/>
    <col min="6" max="6" width="8.7109375" style="58" customWidth="1"/>
    <col min="7" max="7" width="10.28515625" style="58" customWidth="1"/>
    <col min="8" max="8" width="8.7109375" style="58" customWidth="1"/>
    <col min="9" max="9" width="8.28515625" style="58" customWidth="1"/>
    <col min="10" max="10" width="20.140625" style="58" customWidth="1"/>
    <col min="11" max="11" width="11.140625" style="58" customWidth="1"/>
    <col min="12" max="12" width="8.85546875" style="58" customWidth="1"/>
    <col min="13" max="13" width="18.42578125" style="58" customWidth="1"/>
    <col min="14" max="14" width="18.140625" style="58" customWidth="1"/>
    <col min="15" max="15" width="11" style="58" customWidth="1"/>
    <col min="16" max="16" width="9.85546875" style="58" customWidth="1"/>
    <col min="17" max="17" width="11.85546875" style="58" customWidth="1"/>
    <col min="18" max="18" width="12" style="58" customWidth="1"/>
    <col min="19" max="19" width="18.28515625" style="58" customWidth="1"/>
    <col min="20" max="20" width="22.42578125" style="58" customWidth="1"/>
    <col min="21" max="21" width="30.7109375" style="58" customWidth="1"/>
    <col min="22" max="22" width="32.7109375" style="58" customWidth="1"/>
    <col min="23" max="23" width="22.7109375" style="58" customWidth="1"/>
    <col min="24" max="24" width="24.5703125" style="58" customWidth="1"/>
    <col min="25" max="25" width="15.28515625" style="58" customWidth="1"/>
    <col min="26" max="26" width="18.5703125" style="58" customWidth="1"/>
    <col min="27" max="27" width="19.140625" style="58" customWidth="1"/>
    <col min="28" max="240" width="10.7109375" style="58"/>
    <col min="241" max="242" width="15.7109375" style="58" customWidth="1"/>
    <col min="243" max="245" width="14.7109375" style="58" customWidth="1"/>
    <col min="246" max="249" width="13.7109375" style="58" customWidth="1"/>
    <col min="250" max="253" width="15.7109375" style="58" customWidth="1"/>
    <col min="254" max="254" width="22.85546875" style="58" customWidth="1"/>
    <col min="255" max="255" width="20.7109375" style="58" customWidth="1"/>
    <col min="256" max="256" width="17.7109375" style="58" customWidth="1"/>
    <col min="257" max="265" width="14.7109375" style="58" customWidth="1"/>
    <col min="266" max="496" width="10.7109375" style="58"/>
    <col min="497" max="498" width="15.7109375" style="58" customWidth="1"/>
    <col min="499" max="501" width="14.7109375" style="58" customWidth="1"/>
    <col min="502" max="505" width="13.7109375" style="58" customWidth="1"/>
    <col min="506" max="509" width="15.7109375" style="58" customWidth="1"/>
    <col min="510" max="510" width="22.85546875" style="58" customWidth="1"/>
    <col min="511" max="511" width="20.7109375" style="58" customWidth="1"/>
    <col min="512" max="512" width="17.7109375" style="58" customWidth="1"/>
    <col min="513" max="521" width="14.7109375" style="58" customWidth="1"/>
    <col min="522" max="752" width="10.7109375" style="58"/>
    <col min="753" max="754" width="15.7109375" style="58" customWidth="1"/>
    <col min="755" max="757" width="14.7109375" style="58" customWidth="1"/>
    <col min="758" max="761" width="13.7109375" style="58" customWidth="1"/>
    <col min="762" max="765" width="15.7109375" style="58" customWidth="1"/>
    <col min="766" max="766" width="22.85546875" style="58" customWidth="1"/>
    <col min="767" max="767" width="20.7109375" style="58" customWidth="1"/>
    <col min="768" max="768" width="17.7109375" style="58" customWidth="1"/>
    <col min="769" max="777" width="14.7109375" style="58" customWidth="1"/>
    <col min="778" max="1008" width="10.7109375" style="58"/>
    <col min="1009" max="1010" width="15.7109375" style="58" customWidth="1"/>
    <col min="1011" max="1013" width="14.7109375" style="58" customWidth="1"/>
    <col min="1014" max="1017" width="13.7109375" style="58" customWidth="1"/>
    <col min="1018" max="1021" width="15.7109375" style="58" customWidth="1"/>
    <col min="1022" max="1022" width="22.85546875" style="58" customWidth="1"/>
    <col min="1023" max="1023" width="20.7109375" style="58" customWidth="1"/>
    <col min="1024" max="1024" width="17.7109375" style="58" customWidth="1"/>
    <col min="1025" max="1033" width="14.7109375" style="58" customWidth="1"/>
    <col min="1034" max="1264" width="10.7109375" style="58"/>
    <col min="1265" max="1266" width="15.7109375" style="58" customWidth="1"/>
    <col min="1267" max="1269" width="14.7109375" style="58" customWidth="1"/>
    <col min="1270" max="1273" width="13.7109375" style="58" customWidth="1"/>
    <col min="1274" max="1277" width="15.7109375" style="58" customWidth="1"/>
    <col min="1278" max="1278" width="22.85546875" style="58" customWidth="1"/>
    <col min="1279" max="1279" width="20.7109375" style="58" customWidth="1"/>
    <col min="1280" max="1280" width="17.7109375" style="58" customWidth="1"/>
    <col min="1281" max="1289" width="14.7109375" style="58" customWidth="1"/>
    <col min="1290" max="1520" width="10.7109375" style="58"/>
    <col min="1521" max="1522" width="15.7109375" style="58" customWidth="1"/>
    <col min="1523" max="1525" width="14.7109375" style="58" customWidth="1"/>
    <col min="1526" max="1529" width="13.7109375" style="58" customWidth="1"/>
    <col min="1530" max="1533" width="15.7109375" style="58" customWidth="1"/>
    <col min="1534" max="1534" width="22.85546875" style="58" customWidth="1"/>
    <col min="1535" max="1535" width="20.7109375" style="58" customWidth="1"/>
    <col min="1536" max="1536" width="17.7109375" style="58" customWidth="1"/>
    <col min="1537" max="1545" width="14.7109375" style="58" customWidth="1"/>
    <col min="1546" max="1776" width="10.7109375" style="58"/>
    <col min="1777" max="1778" width="15.7109375" style="58" customWidth="1"/>
    <col min="1779" max="1781" width="14.7109375" style="58" customWidth="1"/>
    <col min="1782" max="1785" width="13.7109375" style="58" customWidth="1"/>
    <col min="1786" max="1789" width="15.7109375" style="58" customWidth="1"/>
    <col min="1790" max="1790" width="22.85546875" style="58" customWidth="1"/>
    <col min="1791" max="1791" width="20.7109375" style="58" customWidth="1"/>
    <col min="1792" max="1792" width="17.7109375" style="58" customWidth="1"/>
    <col min="1793" max="1801" width="14.7109375" style="58" customWidth="1"/>
    <col min="1802" max="2032" width="10.7109375" style="58"/>
    <col min="2033" max="2034" width="15.7109375" style="58" customWidth="1"/>
    <col min="2035" max="2037" width="14.7109375" style="58" customWidth="1"/>
    <col min="2038" max="2041" width="13.7109375" style="58" customWidth="1"/>
    <col min="2042" max="2045" width="15.7109375" style="58" customWidth="1"/>
    <col min="2046" max="2046" width="22.85546875" style="58" customWidth="1"/>
    <col min="2047" max="2047" width="20.7109375" style="58" customWidth="1"/>
    <col min="2048" max="2048" width="17.7109375" style="58" customWidth="1"/>
    <col min="2049" max="2057" width="14.7109375" style="58" customWidth="1"/>
    <col min="2058" max="2288" width="10.7109375" style="58"/>
    <col min="2289" max="2290" width="15.7109375" style="58" customWidth="1"/>
    <col min="2291" max="2293" width="14.7109375" style="58" customWidth="1"/>
    <col min="2294" max="2297" width="13.7109375" style="58" customWidth="1"/>
    <col min="2298" max="2301" width="15.7109375" style="58" customWidth="1"/>
    <col min="2302" max="2302" width="22.85546875" style="58" customWidth="1"/>
    <col min="2303" max="2303" width="20.7109375" style="58" customWidth="1"/>
    <col min="2304" max="2304" width="17.7109375" style="58" customWidth="1"/>
    <col min="2305" max="2313" width="14.7109375" style="58" customWidth="1"/>
    <col min="2314" max="2544" width="10.7109375" style="58"/>
    <col min="2545" max="2546" width="15.7109375" style="58" customWidth="1"/>
    <col min="2547" max="2549" width="14.7109375" style="58" customWidth="1"/>
    <col min="2550" max="2553" width="13.7109375" style="58" customWidth="1"/>
    <col min="2554" max="2557" width="15.7109375" style="58" customWidth="1"/>
    <col min="2558" max="2558" width="22.85546875" style="58" customWidth="1"/>
    <col min="2559" max="2559" width="20.7109375" style="58" customWidth="1"/>
    <col min="2560" max="2560" width="17.7109375" style="58" customWidth="1"/>
    <col min="2561" max="2569" width="14.7109375" style="58" customWidth="1"/>
    <col min="2570" max="2800" width="10.7109375" style="58"/>
    <col min="2801" max="2802" width="15.7109375" style="58" customWidth="1"/>
    <col min="2803" max="2805" width="14.7109375" style="58" customWidth="1"/>
    <col min="2806" max="2809" width="13.7109375" style="58" customWidth="1"/>
    <col min="2810" max="2813" width="15.7109375" style="58" customWidth="1"/>
    <col min="2814" max="2814" width="22.85546875" style="58" customWidth="1"/>
    <col min="2815" max="2815" width="20.7109375" style="58" customWidth="1"/>
    <col min="2816" max="2816" width="17.7109375" style="58" customWidth="1"/>
    <col min="2817" max="2825" width="14.7109375" style="58" customWidth="1"/>
    <col min="2826" max="3056" width="10.7109375" style="58"/>
    <col min="3057" max="3058" width="15.7109375" style="58" customWidth="1"/>
    <col min="3059" max="3061" width="14.7109375" style="58" customWidth="1"/>
    <col min="3062" max="3065" width="13.7109375" style="58" customWidth="1"/>
    <col min="3066" max="3069" width="15.7109375" style="58" customWidth="1"/>
    <col min="3070" max="3070" width="22.85546875" style="58" customWidth="1"/>
    <col min="3071" max="3071" width="20.7109375" style="58" customWidth="1"/>
    <col min="3072" max="3072" width="17.7109375" style="58" customWidth="1"/>
    <col min="3073" max="3081" width="14.7109375" style="58" customWidth="1"/>
    <col min="3082" max="3312" width="10.7109375" style="58"/>
    <col min="3313" max="3314" width="15.7109375" style="58" customWidth="1"/>
    <col min="3315" max="3317" width="14.7109375" style="58" customWidth="1"/>
    <col min="3318" max="3321" width="13.7109375" style="58" customWidth="1"/>
    <col min="3322" max="3325" width="15.7109375" style="58" customWidth="1"/>
    <col min="3326" max="3326" width="22.85546875" style="58" customWidth="1"/>
    <col min="3327" max="3327" width="20.7109375" style="58" customWidth="1"/>
    <col min="3328" max="3328" width="17.7109375" style="58" customWidth="1"/>
    <col min="3329" max="3337" width="14.7109375" style="58" customWidth="1"/>
    <col min="3338" max="3568" width="10.7109375" style="58"/>
    <col min="3569" max="3570" width="15.7109375" style="58" customWidth="1"/>
    <col min="3571" max="3573" width="14.7109375" style="58" customWidth="1"/>
    <col min="3574" max="3577" width="13.7109375" style="58" customWidth="1"/>
    <col min="3578" max="3581" width="15.7109375" style="58" customWidth="1"/>
    <col min="3582" max="3582" width="22.85546875" style="58" customWidth="1"/>
    <col min="3583" max="3583" width="20.7109375" style="58" customWidth="1"/>
    <col min="3584" max="3584" width="17.7109375" style="58" customWidth="1"/>
    <col min="3585" max="3593" width="14.7109375" style="58" customWidth="1"/>
    <col min="3594" max="3824" width="10.7109375" style="58"/>
    <col min="3825" max="3826" width="15.7109375" style="58" customWidth="1"/>
    <col min="3827" max="3829" width="14.7109375" style="58" customWidth="1"/>
    <col min="3830" max="3833" width="13.7109375" style="58" customWidth="1"/>
    <col min="3834" max="3837" width="15.7109375" style="58" customWidth="1"/>
    <col min="3838" max="3838" width="22.85546875" style="58" customWidth="1"/>
    <col min="3839" max="3839" width="20.7109375" style="58" customWidth="1"/>
    <col min="3840" max="3840" width="17.7109375" style="58" customWidth="1"/>
    <col min="3841" max="3849" width="14.7109375" style="58" customWidth="1"/>
    <col min="3850" max="4080" width="10.7109375" style="58"/>
    <col min="4081" max="4082" width="15.7109375" style="58" customWidth="1"/>
    <col min="4083" max="4085" width="14.7109375" style="58" customWidth="1"/>
    <col min="4086" max="4089" width="13.7109375" style="58" customWidth="1"/>
    <col min="4090" max="4093" width="15.7109375" style="58" customWidth="1"/>
    <col min="4094" max="4094" width="22.85546875" style="58" customWidth="1"/>
    <col min="4095" max="4095" width="20.7109375" style="58" customWidth="1"/>
    <col min="4096" max="4096" width="17.7109375" style="58" customWidth="1"/>
    <col min="4097" max="4105" width="14.7109375" style="58" customWidth="1"/>
    <col min="4106" max="4336" width="10.7109375" style="58"/>
    <col min="4337" max="4338" width="15.7109375" style="58" customWidth="1"/>
    <col min="4339" max="4341" width="14.7109375" style="58" customWidth="1"/>
    <col min="4342" max="4345" width="13.7109375" style="58" customWidth="1"/>
    <col min="4346" max="4349" width="15.7109375" style="58" customWidth="1"/>
    <col min="4350" max="4350" width="22.85546875" style="58" customWidth="1"/>
    <col min="4351" max="4351" width="20.7109375" style="58" customWidth="1"/>
    <col min="4352" max="4352" width="17.7109375" style="58" customWidth="1"/>
    <col min="4353" max="4361" width="14.7109375" style="58" customWidth="1"/>
    <col min="4362" max="4592" width="10.7109375" style="58"/>
    <col min="4593" max="4594" width="15.7109375" style="58" customWidth="1"/>
    <col min="4595" max="4597" width="14.7109375" style="58" customWidth="1"/>
    <col min="4598" max="4601" width="13.7109375" style="58" customWidth="1"/>
    <col min="4602" max="4605" width="15.7109375" style="58" customWidth="1"/>
    <col min="4606" max="4606" width="22.85546875" style="58" customWidth="1"/>
    <col min="4607" max="4607" width="20.7109375" style="58" customWidth="1"/>
    <col min="4608" max="4608" width="17.7109375" style="58" customWidth="1"/>
    <col min="4609" max="4617" width="14.7109375" style="58" customWidth="1"/>
    <col min="4618" max="4848" width="10.7109375" style="58"/>
    <col min="4849" max="4850" width="15.7109375" style="58" customWidth="1"/>
    <col min="4851" max="4853" width="14.7109375" style="58" customWidth="1"/>
    <col min="4854" max="4857" width="13.7109375" style="58" customWidth="1"/>
    <col min="4858" max="4861" width="15.7109375" style="58" customWidth="1"/>
    <col min="4862" max="4862" width="22.85546875" style="58" customWidth="1"/>
    <col min="4863" max="4863" width="20.7109375" style="58" customWidth="1"/>
    <col min="4864" max="4864" width="17.7109375" style="58" customWidth="1"/>
    <col min="4865" max="4873" width="14.7109375" style="58" customWidth="1"/>
    <col min="4874" max="5104" width="10.7109375" style="58"/>
    <col min="5105" max="5106" width="15.7109375" style="58" customWidth="1"/>
    <col min="5107" max="5109" width="14.7109375" style="58" customWidth="1"/>
    <col min="5110" max="5113" width="13.7109375" style="58" customWidth="1"/>
    <col min="5114" max="5117" width="15.7109375" style="58" customWidth="1"/>
    <col min="5118" max="5118" width="22.85546875" style="58" customWidth="1"/>
    <col min="5119" max="5119" width="20.7109375" style="58" customWidth="1"/>
    <col min="5120" max="5120" width="17.7109375" style="58" customWidth="1"/>
    <col min="5121" max="5129" width="14.7109375" style="58" customWidth="1"/>
    <col min="5130" max="5360" width="10.7109375" style="58"/>
    <col min="5361" max="5362" width="15.7109375" style="58" customWidth="1"/>
    <col min="5363" max="5365" width="14.7109375" style="58" customWidth="1"/>
    <col min="5366" max="5369" width="13.7109375" style="58" customWidth="1"/>
    <col min="5370" max="5373" width="15.7109375" style="58" customWidth="1"/>
    <col min="5374" max="5374" width="22.85546875" style="58" customWidth="1"/>
    <col min="5375" max="5375" width="20.7109375" style="58" customWidth="1"/>
    <col min="5376" max="5376" width="17.7109375" style="58" customWidth="1"/>
    <col min="5377" max="5385" width="14.7109375" style="58" customWidth="1"/>
    <col min="5386" max="5616" width="10.7109375" style="58"/>
    <col min="5617" max="5618" width="15.7109375" style="58" customWidth="1"/>
    <col min="5619" max="5621" width="14.7109375" style="58" customWidth="1"/>
    <col min="5622" max="5625" width="13.7109375" style="58" customWidth="1"/>
    <col min="5626" max="5629" width="15.7109375" style="58" customWidth="1"/>
    <col min="5630" max="5630" width="22.85546875" style="58" customWidth="1"/>
    <col min="5631" max="5631" width="20.7109375" style="58" customWidth="1"/>
    <col min="5632" max="5632" width="17.7109375" style="58" customWidth="1"/>
    <col min="5633" max="5641" width="14.7109375" style="58" customWidth="1"/>
    <col min="5642" max="5872" width="10.7109375" style="58"/>
    <col min="5873" max="5874" width="15.7109375" style="58" customWidth="1"/>
    <col min="5875" max="5877" width="14.7109375" style="58" customWidth="1"/>
    <col min="5878" max="5881" width="13.7109375" style="58" customWidth="1"/>
    <col min="5882" max="5885" width="15.7109375" style="58" customWidth="1"/>
    <col min="5886" max="5886" width="22.85546875" style="58" customWidth="1"/>
    <col min="5887" max="5887" width="20.7109375" style="58" customWidth="1"/>
    <col min="5888" max="5888" width="17.7109375" style="58" customWidth="1"/>
    <col min="5889" max="5897" width="14.7109375" style="58" customWidth="1"/>
    <col min="5898" max="6128" width="10.7109375" style="58"/>
    <col min="6129" max="6130" width="15.7109375" style="58" customWidth="1"/>
    <col min="6131" max="6133" width="14.7109375" style="58" customWidth="1"/>
    <col min="6134" max="6137" width="13.7109375" style="58" customWidth="1"/>
    <col min="6138" max="6141" width="15.7109375" style="58" customWidth="1"/>
    <col min="6142" max="6142" width="22.85546875" style="58" customWidth="1"/>
    <col min="6143" max="6143" width="20.7109375" style="58" customWidth="1"/>
    <col min="6144" max="6144" width="17.7109375" style="58" customWidth="1"/>
    <col min="6145" max="6153" width="14.7109375" style="58" customWidth="1"/>
    <col min="6154" max="6384" width="10.7109375" style="58"/>
    <col min="6385" max="6386" width="15.7109375" style="58" customWidth="1"/>
    <col min="6387" max="6389" width="14.7109375" style="58" customWidth="1"/>
    <col min="6390" max="6393" width="13.7109375" style="58" customWidth="1"/>
    <col min="6394" max="6397" width="15.7109375" style="58" customWidth="1"/>
    <col min="6398" max="6398" width="22.85546875" style="58" customWidth="1"/>
    <col min="6399" max="6399" width="20.7109375" style="58" customWidth="1"/>
    <col min="6400" max="6400" width="17.7109375" style="58" customWidth="1"/>
    <col min="6401" max="6409" width="14.7109375" style="58" customWidth="1"/>
    <col min="6410" max="6640" width="10.7109375" style="58"/>
    <col min="6641" max="6642" width="15.7109375" style="58" customWidth="1"/>
    <col min="6643" max="6645" width="14.7109375" style="58" customWidth="1"/>
    <col min="6646" max="6649" width="13.7109375" style="58" customWidth="1"/>
    <col min="6650" max="6653" width="15.7109375" style="58" customWidth="1"/>
    <col min="6654" max="6654" width="22.85546875" style="58" customWidth="1"/>
    <col min="6655" max="6655" width="20.7109375" style="58" customWidth="1"/>
    <col min="6656" max="6656" width="17.7109375" style="58" customWidth="1"/>
    <col min="6657" max="6665" width="14.7109375" style="58" customWidth="1"/>
    <col min="6666" max="6896" width="10.7109375" style="58"/>
    <col min="6897" max="6898" width="15.7109375" style="58" customWidth="1"/>
    <col min="6899" max="6901" width="14.7109375" style="58" customWidth="1"/>
    <col min="6902" max="6905" width="13.7109375" style="58" customWidth="1"/>
    <col min="6906" max="6909" width="15.7109375" style="58" customWidth="1"/>
    <col min="6910" max="6910" width="22.85546875" style="58" customWidth="1"/>
    <col min="6911" max="6911" width="20.7109375" style="58" customWidth="1"/>
    <col min="6912" max="6912" width="17.7109375" style="58" customWidth="1"/>
    <col min="6913" max="6921" width="14.7109375" style="58" customWidth="1"/>
    <col min="6922" max="7152" width="10.7109375" style="58"/>
    <col min="7153" max="7154" width="15.7109375" style="58" customWidth="1"/>
    <col min="7155" max="7157" width="14.7109375" style="58" customWidth="1"/>
    <col min="7158" max="7161" width="13.7109375" style="58" customWidth="1"/>
    <col min="7162" max="7165" width="15.7109375" style="58" customWidth="1"/>
    <col min="7166" max="7166" width="22.85546875" style="58" customWidth="1"/>
    <col min="7167" max="7167" width="20.7109375" style="58" customWidth="1"/>
    <col min="7168" max="7168" width="17.7109375" style="58" customWidth="1"/>
    <col min="7169" max="7177" width="14.7109375" style="58" customWidth="1"/>
    <col min="7178" max="7408" width="10.7109375" style="58"/>
    <col min="7409" max="7410" width="15.7109375" style="58" customWidth="1"/>
    <col min="7411" max="7413" width="14.7109375" style="58" customWidth="1"/>
    <col min="7414" max="7417" width="13.7109375" style="58" customWidth="1"/>
    <col min="7418" max="7421" width="15.7109375" style="58" customWidth="1"/>
    <col min="7422" max="7422" width="22.85546875" style="58" customWidth="1"/>
    <col min="7423" max="7423" width="20.7109375" style="58" customWidth="1"/>
    <col min="7424" max="7424" width="17.7109375" style="58" customWidth="1"/>
    <col min="7425" max="7433" width="14.7109375" style="58" customWidth="1"/>
    <col min="7434" max="7664" width="10.7109375" style="58"/>
    <col min="7665" max="7666" width="15.7109375" style="58" customWidth="1"/>
    <col min="7667" max="7669" width="14.7109375" style="58" customWidth="1"/>
    <col min="7670" max="7673" width="13.7109375" style="58" customWidth="1"/>
    <col min="7674" max="7677" width="15.7109375" style="58" customWidth="1"/>
    <col min="7678" max="7678" width="22.85546875" style="58" customWidth="1"/>
    <col min="7679" max="7679" width="20.7109375" style="58" customWidth="1"/>
    <col min="7680" max="7680" width="17.7109375" style="58" customWidth="1"/>
    <col min="7681" max="7689" width="14.7109375" style="58" customWidth="1"/>
    <col min="7690" max="7920" width="10.7109375" style="58"/>
    <col min="7921" max="7922" width="15.7109375" style="58" customWidth="1"/>
    <col min="7923" max="7925" width="14.7109375" style="58" customWidth="1"/>
    <col min="7926" max="7929" width="13.7109375" style="58" customWidth="1"/>
    <col min="7930" max="7933" width="15.7109375" style="58" customWidth="1"/>
    <col min="7934" max="7934" width="22.85546875" style="58" customWidth="1"/>
    <col min="7935" max="7935" width="20.7109375" style="58" customWidth="1"/>
    <col min="7936" max="7936" width="17.7109375" style="58" customWidth="1"/>
    <col min="7937" max="7945" width="14.7109375" style="58" customWidth="1"/>
    <col min="7946" max="8176" width="10.7109375" style="58"/>
    <col min="8177" max="8178" width="15.7109375" style="58" customWidth="1"/>
    <col min="8179" max="8181" width="14.7109375" style="58" customWidth="1"/>
    <col min="8182" max="8185" width="13.7109375" style="58" customWidth="1"/>
    <col min="8186" max="8189" width="15.7109375" style="58" customWidth="1"/>
    <col min="8190" max="8190" width="22.85546875" style="58" customWidth="1"/>
    <col min="8191" max="8191" width="20.7109375" style="58" customWidth="1"/>
    <col min="8192" max="8192" width="17.7109375" style="58" customWidth="1"/>
    <col min="8193" max="8201" width="14.7109375" style="58" customWidth="1"/>
    <col min="8202" max="8432" width="10.7109375" style="58"/>
    <col min="8433" max="8434" width="15.7109375" style="58" customWidth="1"/>
    <col min="8435" max="8437" width="14.7109375" style="58" customWidth="1"/>
    <col min="8438" max="8441" width="13.7109375" style="58" customWidth="1"/>
    <col min="8442" max="8445" width="15.7109375" style="58" customWidth="1"/>
    <col min="8446" max="8446" width="22.85546875" style="58" customWidth="1"/>
    <col min="8447" max="8447" width="20.7109375" style="58" customWidth="1"/>
    <col min="8448" max="8448" width="17.7109375" style="58" customWidth="1"/>
    <col min="8449" max="8457" width="14.7109375" style="58" customWidth="1"/>
    <col min="8458" max="8688" width="10.7109375" style="58"/>
    <col min="8689" max="8690" width="15.7109375" style="58" customWidth="1"/>
    <col min="8691" max="8693" width="14.7109375" style="58" customWidth="1"/>
    <col min="8694" max="8697" width="13.7109375" style="58" customWidth="1"/>
    <col min="8698" max="8701" width="15.7109375" style="58" customWidth="1"/>
    <col min="8702" max="8702" width="22.85546875" style="58" customWidth="1"/>
    <col min="8703" max="8703" width="20.7109375" style="58" customWidth="1"/>
    <col min="8704" max="8704" width="17.7109375" style="58" customWidth="1"/>
    <col min="8705" max="8713" width="14.7109375" style="58" customWidth="1"/>
    <col min="8714" max="8944" width="10.7109375" style="58"/>
    <col min="8945" max="8946" width="15.7109375" style="58" customWidth="1"/>
    <col min="8947" max="8949" width="14.7109375" style="58" customWidth="1"/>
    <col min="8950" max="8953" width="13.7109375" style="58" customWidth="1"/>
    <col min="8954" max="8957" width="15.7109375" style="58" customWidth="1"/>
    <col min="8958" max="8958" width="22.85546875" style="58" customWidth="1"/>
    <col min="8959" max="8959" width="20.7109375" style="58" customWidth="1"/>
    <col min="8960" max="8960" width="17.7109375" style="58" customWidth="1"/>
    <col min="8961" max="8969" width="14.7109375" style="58" customWidth="1"/>
    <col min="8970" max="9200" width="10.7109375" style="58"/>
    <col min="9201" max="9202" width="15.7109375" style="58" customWidth="1"/>
    <col min="9203" max="9205" width="14.7109375" style="58" customWidth="1"/>
    <col min="9206" max="9209" width="13.7109375" style="58" customWidth="1"/>
    <col min="9210" max="9213" width="15.7109375" style="58" customWidth="1"/>
    <col min="9214" max="9214" width="22.85546875" style="58" customWidth="1"/>
    <col min="9215" max="9215" width="20.7109375" style="58" customWidth="1"/>
    <col min="9216" max="9216" width="17.7109375" style="58" customWidth="1"/>
    <col min="9217" max="9225" width="14.7109375" style="58" customWidth="1"/>
    <col min="9226" max="9456" width="10.7109375" style="58"/>
    <col min="9457" max="9458" width="15.7109375" style="58" customWidth="1"/>
    <col min="9459" max="9461" width="14.7109375" style="58" customWidth="1"/>
    <col min="9462" max="9465" width="13.7109375" style="58" customWidth="1"/>
    <col min="9466" max="9469" width="15.7109375" style="58" customWidth="1"/>
    <col min="9470" max="9470" width="22.85546875" style="58" customWidth="1"/>
    <col min="9471" max="9471" width="20.7109375" style="58" customWidth="1"/>
    <col min="9472" max="9472" width="17.7109375" style="58" customWidth="1"/>
    <col min="9473" max="9481" width="14.7109375" style="58" customWidth="1"/>
    <col min="9482" max="9712" width="10.7109375" style="58"/>
    <col min="9713" max="9714" width="15.7109375" style="58" customWidth="1"/>
    <col min="9715" max="9717" width="14.7109375" style="58" customWidth="1"/>
    <col min="9718" max="9721" width="13.7109375" style="58" customWidth="1"/>
    <col min="9722" max="9725" width="15.7109375" style="58" customWidth="1"/>
    <col min="9726" max="9726" width="22.85546875" style="58" customWidth="1"/>
    <col min="9727" max="9727" width="20.7109375" style="58" customWidth="1"/>
    <col min="9728" max="9728" width="17.7109375" style="58" customWidth="1"/>
    <col min="9729" max="9737" width="14.7109375" style="58" customWidth="1"/>
    <col min="9738" max="9968" width="10.7109375" style="58"/>
    <col min="9969" max="9970" width="15.7109375" style="58" customWidth="1"/>
    <col min="9971" max="9973" width="14.7109375" style="58" customWidth="1"/>
    <col min="9974" max="9977" width="13.7109375" style="58" customWidth="1"/>
    <col min="9978" max="9981" width="15.7109375" style="58" customWidth="1"/>
    <col min="9982" max="9982" width="22.85546875" style="58" customWidth="1"/>
    <col min="9983" max="9983" width="20.7109375" style="58" customWidth="1"/>
    <col min="9984" max="9984" width="17.7109375" style="58" customWidth="1"/>
    <col min="9985" max="9993" width="14.7109375" style="58" customWidth="1"/>
    <col min="9994" max="10224" width="10.7109375" style="58"/>
    <col min="10225" max="10226" width="15.7109375" style="58" customWidth="1"/>
    <col min="10227" max="10229" width="14.7109375" style="58" customWidth="1"/>
    <col min="10230" max="10233" width="13.7109375" style="58" customWidth="1"/>
    <col min="10234" max="10237" width="15.7109375" style="58" customWidth="1"/>
    <col min="10238" max="10238" width="22.85546875" style="58" customWidth="1"/>
    <col min="10239" max="10239" width="20.7109375" style="58" customWidth="1"/>
    <col min="10240" max="10240" width="17.7109375" style="58" customWidth="1"/>
    <col min="10241" max="10249" width="14.7109375" style="58" customWidth="1"/>
    <col min="10250" max="10480" width="10.7109375" style="58"/>
    <col min="10481" max="10482" width="15.7109375" style="58" customWidth="1"/>
    <col min="10483" max="10485" width="14.7109375" style="58" customWidth="1"/>
    <col min="10486" max="10489" width="13.7109375" style="58" customWidth="1"/>
    <col min="10490" max="10493" width="15.7109375" style="58" customWidth="1"/>
    <col min="10494" max="10494" width="22.85546875" style="58" customWidth="1"/>
    <col min="10495" max="10495" width="20.7109375" style="58" customWidth="1"/>
    <col min="10496" max="10496" width="17.7109375" style="58" customWidth="1"/>
    <col min="10497" max="10505" width="14.7109375" style="58" customWidth="1"/>
    <col min="10506" max="10736" width="10.7109375" style="58"/>
    <col min="10737" max="10738" width="15.7109375" style="58" customWidth="1"/>
    <col min="10739" max="10741" width="14.7109375" style="58" customWidth="1"/>
    <col min="10742" max="10745" width="13.7109375" style="58" customWidth="1"/>
    <col min="10746" max="10749" width="15.7109375" style="58" customWidth="1"/>
    <col min="10750" max="10750" width="22.85546875" style="58" customWidth="1"/>
    <col min="10751" max="10751" width="20.7109375" style="58" customWidth="1"/>
    <col min="10752" max="10752" width="17.7109375" style="58" customWidth="1"/>
    <col min="10753" max="10761" width="14.7109375" style="58" customWidth="1"/>
    <col min="10762" max="10992" width="10.7109375" style="58"/>
    <col min="10993" max="10994" width="15.7109375" style="58" customWidth="1"/>
    <col min="10995" max="10997" width="14.7109375" style="58" customWidth="1"/>
    <col min="10998" max="11001" width="13.7109375" style="58" customWidth="1"/>
    <col min="11002" max="11005" width="15.7109375" style="58" customWidth="1"/>
    <col min="11006" max="11006" width="22.85546875" style="58" customWidth="1"/>
    <col min="11007" max="11007" width="20.7109375" style="58" customWidth="1"/>
    <col min="11008" max="11008" width="17.7109375" style="58" customWidth="1"/>
    <col min="11009" max="11017" width="14.7109375" style="58" customWidth="1"/>
    <col min="11018" max="11248" width="10.7109375" style="58"/>
    <col min="11249" max="11250" width="15.7109375" style="58" customWidth="1"/>
    <col min="11251" max="11253" width="14.7109375" style="58" customWidth="1"/>
    <col min="11254" max="11257" width="13.7109375" style="58" customWidth="1"/>
    <col min="11258" max="11261" width="15.7109375" style="58" customWidth="1"/>
    <col min="11262" max="11262" width="22.85546875" style="58" customWidth="1"/>
    <col min="11263" max="11263" width="20.7109375" style="58" customWidth="1"/>
    <col min="11264" max="11264" width="17.7109375" style="58" customWidth="1"/>
    <col min="11265" max="11273" width="14.7109375" style="58" customWidth="1"/>
    <col min="11274" max="11504" width="10.7109375" style="58"/>
    <col min="11505" max="11506" width="15.7109375" style="58" customWidth="1"/>
    <col min="11507" max="11509" width="14.7109375" style="58" customWidth="1"/>
    <col min="11510" max="11513" width="13.7109375" style="58" customWidth="1"/>
    <col min="11514" max="11517" width="15.7109375" style="58" customWidth="1"/>
    <col min="11518" max="11518" width="22.85546875" style="58" customWidth="1"/>
    <col min="11519" max="11519" width="20.7109375" style="58" customWidth="1"/>
    <col min="11520" max="11520" width="17.7109375" style="58" customWidth="1"/>
    <col min="11521" max="11529" width="14.7109375" style="58" customWidth="1"/>
    <col min="11530" max="11760" width="10.7109375" style="58"/>
    <col min="11761" max="11762" width="15.7109375" style="58" customWidth="1"/>
    <col min="11763" max="11765" width="14.7109375" style="58" customWidth="1"/>
    <col min="11766" max="11769" width="13.7109375" style="58" customWidth="1"/>
    <col min="11770" max="11773" width="15.7109375" style="58" customWidth="1"/>
    <col min="11774" max="11774" width="22.85546875" style="58" customWidth="1"/>
    <col min="11775" max="11775" width="20.7109375" style="58" customWidth="1"/>
    <col min="11776" max="11776" width="17.7109375" style="58" customWidth="1"/>
    <col min="11777" max="11785" width="14.7109375" style="58" customWidth="1"/>
    <col min="11786" max="12016" width="10.7109375" style="58"/>
    <col min="12017" max="12018" width="15.7109375" style="58" customWidth="1"/>
    <col min="12019" max="12021" width="14.7109375" style="58" customWidth="1"/>
    <col min="12022" max="12025" width="13.7109375" style="58" customWidth="1"/>
    <col min="12026" max="12029" width="15.7109375" style="58" customWidth="1"/>
    <col min="12030" max="12030" width="22.85546875" style="58" customWidth="1"/>
    <col min="12031" max="12031" width="20.7109375" style="58" customWidth="1"/>
    <col min="12032" max="12032" width="17.7109375" style="58" customWidth="1"/>
    <col min="12033" max="12041" width="14.7109375" style="58" customWidth="1"/>
    <col min="12042" max="12272" width="10.7109375" style="58"/>
    <col min="12273" max="12274" width="15.7109375" style="58" customWidth="1"/>
    <col min="12275" max="12277" width="14.7109375" style="58" customWidth="1"/>
    <col min="12278" max="12281" width="13.7109375" style="58" customWidth="1"/>
    <col min="12282" max="12285" width="15.7109375" style="58" customWidth="1"/>
    <col min="12286" max="12286" width="22.85546875" style="58" customWidth="1"/>
    <col min="12287" max="12287" width="20.7109375" style="58" customWidth="1"/>
    <col min="12288" max="12288" width="17.7109375" style="58" customWidth="1"/>
    <col min="12289" max="12297" width="14.7109375" style="58" customWidth="1"/>
    <col min="12298" max="12528" width="10.7109375" style="58"/>
    <col min="12529" max="12530" width="15.7109375" style="58" customWidth="1"/>
    <col min="12531" max="12533" width="14.7109375" style="58" customWidth="1"/>
    <col min="12534" max="12537" width="13.7109375" style="58" customWidth="1"/>
    <col min="12538" max="12541" width="15.7109375" style="58" customWidth="1"/>
    <col min="12542" max="12542" width="22.85546875" style="58" customWidth="1"/>
    <col min="12543" max="12543" width="20.7109375" style="58" customWidth="1"/>
    <col min="12544" max="12544" width="17.7109375" style="58" customWidth="1"/>
    <col min="12545" max="12553" width="14.7109375" style="58" customWidth="1"/>
    <col min="12554" max="12784" width="10.7109375" style="58"/>
    <col min="12785" max="12786" width="15.7109375" style="58" customWidth="1"/>
    <col min="12787" max="12789" width="14.7109375" style="58" customWidth="1"/>
    <col min="12790" max="12793" width="13.7109375" style="58" customWidth="1"/>
    <col min="12794" max="12797" width="15.7109375" style="58" customWidth="1"/>
    <col min="12798" max="12798" width="22.85546875" style="58" customWidth="1"/>
    <col min="12799" max="12799" width="20.7109375" style="58" customWidth="1"/>
    <col min="12800" max="12800" width="17.7109375" style="58" customWidth="1"/>
    <col min="12801" max="12809" width="14.7109375" style="58" customWidth="1"/>
    <col min="12810" max="13040" width="10.7109375" style="58"/>
    <col min="13041" max="13042" width="15.7109375" style="58" customWidth="1"/>
    <col min="13043" max="13045" width="14.7109375" style="58" customWidth="1"/>
    <col min="13046" max="13049" width="13.7109375" style="58" customWidth="1"/>
    <col min="13050" max="13053" width="15.7109375" style="58" customWidth="1"/>
    <col min="13054" max="13054" width="22.85546875" style="58" customWidth="1"/>
    <col min="13055" max="13055" width="20.7109375" style="58" customWidth="1"/>
    <col min="13056" max="13056" width="17.7109375" style="58" customWidth="1"/>
    <col min="13057" max="13065" width="14.7109375" style="58" customWidth="1"/>
    <col min="13066" max="13296" width="10.7109375" style="58"/>
    <col min="13297" max="13298" width="15.7109375" style="58" customWidth="1"/>
    <col min="13299" max="13301" width="14.7109375" style="58" customWidth="1"/>
    <col min="13302" max="13305" width="13.7109375" style="58" customWidth="1"/>
    <col min="13306" max="13309" width="15.7109375" style="58" customWidth="1"/>
    <col min="13310" max="13310" width="22.85546875" style="58" customWidth="1"/>
    <col min="13311" max="13311" width="20.7109375" style="58" customWidth="1"/>
    <col min="13312" max="13312" width="17.7109375" style="58" customWidth="1"/>
    <col min="13313" max="13321" width="14.7109375" style="58" customWidth="1"/>
    <col min="13322" max="13552" width="10.7109375" style="58"/>
    <col min="13553" max="13554" width="15.7109375" style="58" customWidth="1"/>
    <col min="13555" max="13557" width="14.7109375" style="58" customWidth="1"/>
    <col min="13558" max="13561" width="13.7109375" style="58" customWidth="1"/>
    <col min="13562" max="13565" width="15.7109375" style="58" customWidth="1"/>
    <col min="13566" max="13566" width="22.85546875" style="58" customWidth="1"/>
    <col min="13567" max="13567" width="20.7109375" style="58" customWidth="1"/>
    <col min="13568" max="13568" width="17.7109375" style="58" customWidth="1"/>
    <col min="13569" max="13577" width="14.7109375" style="58" customWidth="1"/>
    <col min="13578" max="13808" width="10.7109375" style="58"/>
    <col min="13809" max="13810" width="15.7109375" style="58" customWidth="1"/>
    <col min="13811" max="13813" width="14.7109375" style="58" customWidth="1"/>
    <col min="13814" max="13817" width="13.7109375" style="58" customWidth="1"/>
    <col min="13818" max="13821" width="15.7109375" style="58" customWidth="1"/>
    <col min="13822" max="13822" width="22.85546875" style="58" customWidth="1"/>
    <col min="13823" max="13823" width="20.7109375" style="58" customWidth="1"/>
    <col min="13824" max="13824" width="17.7109375" style="58" customWidth="1"/>
    <col min="13825" max="13833" width="14.7109375" style="58" customWidth="1"/>
    <col min="13834" max="14064" width="10.7109375" style="58"/>
    <col min="14065" max="14066" width="15.7109375" style="58" customWidth="1"/>
    <col min="14067" max="14069" width="14.7109375" style="58" customWidth="1"/>
    <col min="14070" max="14073" width="13.7109375" style="58" customWidth="1"/>
    <col min="14074" max="14077" width="15.7109375" style="58" customWidth="1"/>
    <col min="14078" max="14078" width="22.85546875" style="58" customWidth="1"/>
    <col min="14079" max="14079" width="20.7109375" style="58" customWidth="1"/>
    <col min="14080" max="14080" width="17.7109375" style="58" customWidth="1"/>
    <col min="14081" max="14089" width="14.7109375" style="58" customWidth="1"/>
    <col min="14090" max="14320" width="10.7109375" style="58"/>
    <col min="14321" max="14322" width="15.7109375" style="58" customWidth="1"/>
    <col min="14323" max="14325" width="14.7109375" style="58" customWidth="1"/>
    <col min="14326" max="14329" width="13.7109375" style="58" customWidth="1"/>
    <col min="14330" max="14333" width="15.7109375" style="58" customWidth="1"/>
    <col min="14334" max="14334" width="22.85546875" style="58" customWidth="1"/>
    <col min="14335" max="14335" width="20.7109375" style="58" customWidth="1"/>
    <col min="14336" max="14336" width="17.7109375" style="58" customWidth="1"/>
    <col min="14337" max="14345" width="14.7109375" style="58" customWidth="1"/>
    <col min="14346" max="14576" width="10.7109375" style="58"/>
    <col min="14577" max="14578" width="15.7109375" style="58" customWidth="1"/>
    <col min="14579" max="14581" width="14.7109375" style="58" customWidth="1"/>
    <col min="14582" max="14585" width="13.7109375" style="58" customWidth="1"/>
    <col min="14586" max="14589" width="15.7109375" style="58" customWidth="1"/>
    <col min="14590" max="14590" width="22.85546875" style="58" customWidth="1"/>
    <col min="14591" max="14591" width="20.7109375" style="58" customWidth="1"/>
    <col min="14592" max="14592" width="17.7109375" style="58" customWidth="1"/>
    <col min="14593" max="14601" width="14.7109375" style="58" customWidth="1"/>
    <col min="14602" max="14832" width="10.7109375" style="58"/>
    <col min="14833" max="14834" width="15.7109375" style="58" customWidth="1"/>
    <col min="14835" max="14837" width="14.7109375" style="58" customWidth="1"/>
    <col min="14838" max="14841" width="13.7109375" style="58" customWidth="1"/>
    <col min="14842" max="14845" width="15.7109375" style="58" customWidth="1"/>
    <col min="14846" max="14846" width="22.85546875" style="58" customWidth="1"/>
    <col min="14847" max="14847" width="20.7109375" style="58" customWidth="1"/>
    <col min="14848" max="14848" width="17.7109375" style="58" customWidth="1"/>
    <col min="14849" max="14857" width="14.7109375" style="58" customWidth="1"/>
    <col min="14858" max="15088" width="10.7109375" style="58"/>
    <col min="15089" max="15090" width="15.7109375" style="58" customWidth="1"/>
    <col min="15091" max="15093" width="14.7109375" style="58" customWidth="1"/>
    <col min="15094" max="15097" width="13.7109375" style="58" customWidth="1"/>
    <col min="15098" max="15101" width="15.7109375" style="58" customWidth="1"/>
    <col min="15102" max="15102" width="22.85546875" style="58" customWidth="1"/>
    <col min="15103" max="15103" width="20.7109375" style="58" customWidth="1"/>
    <col min="15104" max="15104" width="17.7109375" style="58" customWidth="1"/>
    <col min="15105" max="15113" width="14.7109375" style="58" customWidth="1"/>
    <col min="15114" max="15344" width="10.7109375" style="58"/>
    <col min="15345" max="15346" width="15.7109375" style="58" customWidth="1"/>
    <col min="15347" max="15349" width="14.7109375" style="58" customWidth="1"/>
    <col min="15350" max="15353" width="13.7109375" style="58" customWidth="1"/>
    <col min="15354" max="15357" width="15.7109375" style="58" customWidth="1"/>
    <col min="15358" max="15358" width="22.85546875" style="58" customWidth="1"/>
    <col min="15359" max="15359" width="20.7109375" style="58" customWidth="1"/>
    <col min="15360" max="15360" width="17.7109375" style="58" customWidth="1"/>
    <col min="15361" max="15369" width="14.7109375" style="58" customWidth="1"/>
    <col min="15370" max="15600" width="10.7109375" style="58"/>
    <col min="15601" max="15602" width="15.7109375" style="58" customWidth="1"/>
    <col min="15603" max="15605" width="14.7109375" style="58" customWidth="1"/>
    <col min="15606" max="15609" width="13.7109375" style="58" customWidth="1"/>
    <col min="15610" max="15613" width="15.7109375" style="58" customWidth="1"/>
    <col min="15614" max="15614" width="22.85546875" style="58" customWidth="1"/>
    <col min="15615" max="15615" width="20.7109375" style="58" customWidth="1"/>
    <col min="15616" max="15616" width="17.7109375" style="58" customWidth="1"/>
    <col min="15617" max="15625" width="14.7109375" style="58" customWidth="1"/>
    <col min="15626" max="15856" width="10.7109375" style="58"/>
    <col min="15857" max="15858" width="15.7109375" style="58" customWidth="1"/>
    <col min="15859" max="15861" width="14.7109375" style="58" customWidth="1"/>
    <col min="15862" max="15865" width="13.7109375" style="58" customWidth="1"/>
    <col min="15866" max="15869" width="15.7109375" style="58" customWidth="1"/>
    <col min="15870" max="15870" width="22.85546875" style="58" customWidth="1"/>
    <col min="15871" max="15871" width="20.7109375" style="58" customWidth="1"/>
    <col min="15872" max="15872" width="17.7109375" style="58" customWidth="1"/>
    <col min="15873" max="15881" width="14.7109375" style="58" customWidth="1"/>
    <col min="15882" max="16112" width="10.7109375" style="58"/>
    <col min="16113" max="16114" width="15.7109375" style="58" customWidth="1"/>
    <col min="16115" max="16117" width="14.7109375" style="58" customWidth="1"/>
    <col min="16118" max="16121" width="13.7109375" style="58" customWidth="1"/>
    <col min="16122" max="16125" width="15.7109375" style="58" customWidth="1"/>
    <col min="16126" max="16126" width="22.85546875" style="58" customWidth="1"/>
    <col min="16127" max="16127" width="20.7109375" style="58" customWidth="1"/>
    <col min="16128" max="16128" width="17.7109375" style="58" customWidth="1"/>
    <col min="16129" max="16137" width="14.7109375" style="58" customWidth="1"/>
    <col min="16138" max="16384" width="10.7109375" style="58"/>
  </cols>
  <sheetData>
    <row r="1" spans="1:27" ht="25.5" customHeight="1" x14ac:dyDescent="0.25">
      <c r="AA1" s="4" t="s">
        <v>0</v>
      </c>
    </row>
    <row r="2" spans="1:27" s="32" customFormat="1" ht="18.75" customHeight="1" x14ac:dyDescent="0.3">
      <c r="E2" s="3"/>
      <c r="AA2" s="5" t="s">
        <v>1</v>
      </c>
    </row>
    <row r="3" spans="1:27" s="32" customFormat="1" ht="18.75" customHeight="1" x14ac:dyDescent="0.3">
      <c r="E3" s="3"/>
      <c r="AA3" s="5" t="s">
        <v>71</v>
      </c>
    </row>
    <row r="4" spans="1:27" s="32" customFormat="1" x14ac:dyDescent="0.2">
      <c r="E4" s="33"/>
    </row>
    <row r="5" spans="1:27" s="32" customFormat="1" x14ac:dyDescent="0.2">
      <c r="A5" s="351" t="str">
        <f>'1. паспорт местоположение'!A5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2" customFormat="1" x14ac:dyDescent="0.2">
      <c r="A6" s="7"/>
      <c r="B6" s="7"/>
      <c r="C6" s="7"/>
      <c r="D6" s="7"/>
      <c r="E6" s="7"/>
      <c r="F6" s="7"/>
      <c r="G6" s="7"/>
      <c r="H6" s="7"/>
      <c r="I6" s="7"/>
      <c r="J6" s="7"/>
      <c r="K6" s="7"/>
      <c r="L6" s="7"/>
      <c r="M6" s="7"/>
      <c r="N6" s="7"/>
      <c r="O6" s="7"/>
      <c r="P6" s="7"/>
      <c r="Q6" s="7"/>
      <c r="R6" s="7"/>
      <c r="S6" s="7"/>
      <c r="T6" s="7"/>
    </row>
    <row r="7" spans="1:27" s="32" customFormat="1" ht="18.75" x14ac:dyDescent="0.2">
      <c r="E7" s="363" t="s">
        <v>3</v>
      </c>
      <c r="F7" s="363"/>
      <c r="G7" s="363"/>
      <c r="H7" s="363"/>
      <c r="I7" s="363"/>
      <c r="J7" s="363"/>
      <c r="K7" s="363"/>
      <c r="L7" s="363"/>
      <c r="M7" s="363"/>
      <c r="N7" s="363"/>
      <c r="O7" s="363"/>
      <c r="P7" s="363"/>
      <c r="Q7" s="363"/>
      <c r="R7" s="363"/>
      <c r="S7" s="363"/>
      <c r="T7" s="363"/>
      <c r="U7" s="363"/>
      <c r="V7" s="363"/>
      <c r="W7" s="363"/>
      <c r="X7" s="363"/>
      <c r="Y7" s="363"/>
    </row>
    <row r="8" spans="1:27" s="32" customFormat="1" ht="18.75" x14ac:dyDescent="0.2">
      <c r="E8" s="34"/>
      <c r="F8" s="34"/>
      <c r="G8" s="34"/>
      <c r="H8" s="34"/>
      <c r="I8" s="34"/>
      <c r="J8" s="34"/>
      <c r="K8" s="34"/>
      <c r="L8" s="34"/>
      <c r="M8" s="34"/>
      <c r="N8" s="34"/>
      <c r="O8" s="34"/>
      <c r="P8" s="34"/>
      <c r="Q8" s="34"/>
      <c r="R8" s="34"/>
      <c r="S8" s="35"/>
      <c r="T8" s="35"/>
      <c r="U8" s="35"/>
      <c r="V8" s="35"/>
      <c r="W8" s="35"/>
    </row>
    <row r="9" spans="1:27" s="32" customFormat="1" ht="18.75" customHeight="1" x14ac:dyDescent="0.2">
      <c r="A9" s="353" t="str">
        <f>'1. паспорт местоположение'!A9:C9</f>
        <v>Акционерное общество "Россети Янтарь" ДЗО  ПАО "Россети"</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row>
    <row r="10" spans="1:27" s="32"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2" customFormat="1" ht="18.75" x14ac:dyDescent="0.2">
      <c r="E11" s="34"/>
      <c r="F11" s="34"/>
      <c r="G11" s="34"/>
      <c r="H11" s="34"/>
      <c r="I11" s="34"/>
      <c r="J11" s="34"/>
      <c r="K11" s="34"/>
      <c r="L11" s="34"/>
      <c r="M11" s="34"/>
      <c r="N11" s="34"/>
      <c r="O11" s="34"/>
      <c r="P11" s="34"/>
      <c r="Q11" s="34"/>
      <c r="R11" s="34"/>
      <c r="S11" s="35"/>
      <c r="T11" s="35"/>
      <c r="U11" s="35"/>
      <c r="V11" s="35"/>
      <c r="W11" s="35"/>
    </row>
    <row r="12" spans="1:27" s="32" customFormat="1" ht="18.75" customHeight="1" x14ac:dyDescent="0.2">
      <c r="A12" s="353" t="str">
        <f>'1. паспорт местоположение'!A12:C12</f>
        <v>N_48-0,4уст-25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7" s="32"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2"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27" s="37" customFormat="1" ht="33" customHeight="1" x14ac:dyDescent="0.2">
      <c r="A15" s="353"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7" s="37"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7" s="37" customFormat="1" ht="15" customHeight="1" x14ac:dyDescent="0.2">
      <c r="E17" s="36"/>
      <c r="F17" s="36"/>
      <c r="G17" s="36"/>
      <c r="H17" s="36"/>
      <c r="I17" s="36"/>
      <c r="J17" s="36"/>
      <c r="K17" s="36"/>
      <c r="L17" s="36"/>
      <c r="M17" s="36"/>
      <c r="N17" s="36"/>
      <c r="O17" s="36"/>
      <c r="P17" s="36"/>
      <c r="Q17" s="36"/>
      <c r="R17" s="36"/>
      <c r="S17" s="36"/>
      <c r="T17" s="36"/>
      <c r="U17" s="36"/>
      <c r="V17" s="36"/>
      <c r="W17" s="36"/>
    </row>
    <row r="18" spans="1:27" s="37"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111</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59" customFormat="1" ht="21" customHeight="1" x14ac:dyDescent="0.25"/>
    <row r="21" spans="1:27" ht="15.75" customHeight="1" x14ac:dyDescent="0.25">
      <c r="A21" s="384" t="s">
        <v>11</v>
      </c>
      <c r="B21" s="386" t="s">
        <v>112</v>
      </c>
      <c r="C21" s="387"/>
      <c r="D21" s="386" t="s">
        <v>113</v>
      </c>
      <c r="E21" s="387"/>
      <c r="F21" s="390" t="s">
        <v>82</v>
      </c>
      <c r="G21" s="391"/>
      <c r="H21" s="391"/>
      <c r="I21" s="393"/>
      <c r="J21" s="384" t="s">
        <v>114</v>
      </c>
      <c r="K21" s="386" t="s">
        <v>115</v>
      </c>
      <c r="L21" s="387"/>
      <c r="M21" s="386" t="s">
        <v>116</v>
      </c>
      <c r="N21" s="387"/>
      <c r="O21" s="386" t="s">
        <v>117</v>
      </c>
      <c r="P21" s="387"/>
      <c r="Q21" s="386" t="s">
        <v>118</v>
      </c>
      <c r="R21" s="387"/>
      <c r="S21" s="384" t="s">
        <v>119</v>
      </c>
      <c r="T21" s="384" t="s">
        <v>120</v>
      </c>
      <c r="U21" s="384" t="s">
        <v>121</v>
      </c>
      <c r="V21" s="386" t="s">
        <v>122</v>
      </c>
      <c r="W21" s="387"/>
      <c r="X21" s="390" t="s">
        <v>103</v>
      </c>
      <c r="Y21" s="391"/>
      <c r="Z21" s="390" t="s">
        <v>104</v>
      </c>
      <c r="AA21" s="391"/>
    </row>
    <row r="22" spans="1:27" ht="216" customHeight="1" x14ac:dyDescent="0.25">
      <c r="A22" s="392"/>
      <c r="B22" s="388"/>
      <c r="C22" s="389"/>
      <c r="D22" s="388"/>
      <c r="E22" s="389"/>
      <c r="F22" s="390" t="s">
        <v>123</v>
      </c>
      <c r="G22" s="393"/>
      <c r="H22" s="390" t="s">
        <v>124</v>
      </c>
      <c r="I22" s="393"/>
      <c r="J22" s="385"/>
      <c r="K22" s="388"/>
      <c r="L22" s="389"/>
      <c r="M22" s="388"/>
      <c r="N22" s="389"/>
      <c r="O22" s="388"/>
      <c r="P22" s="389"/>
      <c r="Q22" s="388"/>
      <c r="R22" s="389"/>
      <c r="S22" s="385"/>
      <c r="T22" s="385"/>
      <c r="U22" s="385"/>
      <c r="V22" s="388"/>
      <c r="W22" s="389"/>
      <c r="X22" s="61" t="s">
        <v>105</v>
      </c>
      <c r="Y22" s="61" t="s">
        <v>106</v>
      </c>
      <c r="Z22" s="61" t="s">
        <v>107</v>
      </c>
      <c r="AA22" s="61" t="s">
        <v>108</v>
      </c>
    </row>
    <row r="23" spans="1:27" ht="60" customHeight="1" x14ac:dyDescent="0.25">
      <c r="A23" s="385"/>
      <c r="B23" s="60" t="s">
        <v>109</v>
      </c>
      <c r="C23" s="60" t="s">
        <v>110</v>
      </c>
      <c r="D23" s="60" t="s">
        <v>109</v>
      </c>
      <c r="E23" s="60" t="s">
        <v>110</v>
      </c>
      <c r="F23" s="60" t="s">
        <v>109</v>
      </c>
      <c r="G23" s="60" t="s">
        <v>110</v>
      </c>
      <c r="H23" s="60" t="s">
        <v>109</v>
      </c>
      <c r="I23" s="60" t="s">
        <v>110</v>
      </c>
      <c r="J23" s="60" t="s">
        <v>109</v>
      </c>
      <c r="K23" s="60" t="s">
        <v>109</v>
      </c>
      <c r="L23" s="60" t="s">
        <v>110</v>
      </c>
      <c r="M23" s="60" t="s">
        <v>109</v>
      </c>
      <c r="N23" s="60" t="s">
        <v>110</v>
      </c>
      <c r="O23" s="60" t="s">
        <v>109</v>
      </c>
      <c r="P23" s="60" t="s">
        <v>110</v>
      </c>
      <c r="Q23" s="60" t="s">
        <v>109</v>
      </c>
      <c r="R23" s="60" t="s">
        <v>110</v>
      </c>
      <c r="S23" s="60" t="s">
        <v>109</v>
      </c>
      <c r="T23" s="60" t="s">
        <v>109</v>
      </c>
      <c r="U23" s="60" t="s">
        <v>109</v>
      </c>
      <c r="V23" s="60" t="s">
        <v>109</v>
      </c>
      <c r="W23" s="60" t="s">
        <v>110</v>
      </c>
      <c r="X23" s="60" t="s">
        <v>109</v>
      </c>
      <c r="Y23" s="60" t="s">
        <v>109</v>
      </c>
      <c r="Z23" s="61" t="s">
        <v>109</v>
      </c>
      <c r="AA23" s="61" t="s">
        <v>109</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59" customFormat="1" ht="61.5" customHeight="1" x14ac:dyDescent="0.25">
      <c r="A25" s="63" t="s">
        <v>92</v>
      </c>
      <c r="B25" s="63" t="s">
        <v>92</v>
      </c>
      <c r="C25" s="63" t="s">
        <v>92</v>
      </c>
      <c r="D25" s="63" t="s">
        <v>92</v>
      </c>
      <c r="E25" s="63" t="s">
        <v>92</v>
      </c>
      <c r="F25" s="61" t="s">
        <v>92</v>
      </c>
      <c r="G25" s="61" t="s">
        <v>92</v>
      </c>
      <c r="H25" s="61" t="s">
        <v>92</v>
      </c>
      <c r="I25" s="61" t="s">
        <v>92</v>
      </c>
      <c r="J25" s="64" t="s">
        <v>92</v>
      </c>
      <c r="K25" s="65" t="s">
        <v>92</v>
      </c>
      <c r="L25" s="66" t="s">
        <v>92</v>
      </c>
      <c r="M25" s="67" t="s">
        <v>92</v>
      </c>
      <c r="N25" s="67" t="s">
        <v>92</v>
      </c>
      <c r="O25" s="61" t="s">
        <v>92</v>
      </c>
      <c r="P25" s="61" t="s">
        <v>92</v>
      </c>
      <c r="Q25" s="64" t="s">
        <v>92</v>
      </c>
      <c r="R25" s="68" t="s">
        <v>92</v>
      </c>
      <c r="S25" s="65" t="s">
        <v>92</v>
      </c>
      <c r="T25" s="65" t="s">
        <v>92</v>
      </c>
      <c r="U25" s="65" t="s">
        <v>92</v>
      </c>
      <c r="V25" s="65" t="s">
        <v>92</v>
      </c>
      <c r="W25" s="69" t="s">
        <v>92</v>
      </c>
      <c r="X25" s="70" t="s">
        <v>92</v>
      </c>
      <c r="Y25" s="70" t="s">
        <v>92</v>
      </c>
      <c r="Z25" s="70" t="s">
        <v>92</v>
      </c>
      <c r="AA25" s="70" t="s">
        <v>92</v>
      </c>
    </row>
    <row r="26" spans="1:27" s="71" customFormat="1" ht="12.75" x14ac:dyDescent="0.2">
      <c r="A26" s="72"/>
      <c r="B26" s="72"/>
      <c r="C26" s="72"/>
      <c r="E26" s="72"/>
    </row>
    <row r="27" spans="1:27" s="71" customFormat="1" ht="12.75" x14ac:dyDescent="0.2">
      <c r="A27" s="72"/>
      <c r="B27" s="72"/>
      <c r="C27" s="72"/>
    </row>
  </sheetData>
  <mergeCells count="27">
    <mergeCell ref="A5:AA5"/>
    <mergeCell ref="E7:Y7"/>
    <mergeCell ref="A9:AA9"/>
    <mergeCell ref="E10:Y10"/>
    <mergeCell ref="A12:AA12"/>
    <mergeCell ref="E13:Y13"/>
    <mergeCell ref="A15:AA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20000000000000004" right="0.19000000000000003" top="0.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5" workbookViewId="0">
      <selection activeCell="C29" sqref="C29"/>
    </sheetView>
  </sheetViews>
  <sheetFormatPr defaultColWidth="9.140625" defaultRowHeight="15" x14ac:dyDescent="0.25"/>
  <cols>
    <col min="1" max="1" width="6.140625" style="31" customWidth="1"/>
    <col min="2" max="2" width="53.5703125" style="31" customWidth="1"/>
    <col min="3" max="3" width="127.140625" style="1" customWidth="1"/>
    <col min="4" max="4" width="46.5703125" style="1" customWidth="1"/>
    <col min="5" max="5" width="36.5703125" style="31" customWidth="1"/>
    <col min="6" max="6" width="20" style="31" customWidth="1"/>
    <col min="7" max="7" width="25.5703125" style="31" customWidth="1"/>
    <col min="8" max="8" width="16.42578125" style="31" customWidth="1"/>
    <col min="9" max="16384" width="9.140625" style="31"/>
  </cols>
  <sheetData>
    <row r="1" spans="1:29" s="32" customFormat="1" ht="18.75" customHeight="1" x14ac:dyDescent="0.2">
      <c r="A1" s="3"/>
      <c r="C1" s="4" t="s">
        <v>0</v>
      </c>
      <c r="D1" s="3"/>
    </row>
    <row r="2" spans="1:29" s="32" customFormat="1" ht="18.75" customHeight="1" x14ac:dyDescent="0.3">
      <c r="A2" s="3"/>
      <c r="C2" s="5" t="s">
        <v>1</v>
      </c>
      <c r="D2" s="3"/>
    </row>
    <row r="3" spans="1:29" s="32" customFormat="1" ht="18.75" x14ac:dyDescent="0.3">
      <c r="A3" s="33"/>
      <c r="C3" s="5" t="s">
        <v>71</v>
      </c>
      <c r="D3" s="3"/>
    </row>
    <row r="4" spans="1:29" s="32" customFormat="1" ht="18.75" x14ac:dyDescent="0.3">
      <c r="A4" s="33"/>
      <c r="C4" s="5"/>
      <c r="D4" s="3"/>
    </row>
    <row r="5" spans="1:29" s="32" customFormat="1" ht="15.75" x14ac:dyDescent="0.2">
      <c r="A5" s="351" t="str">
        <f>'1. паспорт местоположение'!A5</f>
        <v>Год раскрытия информации: 2026 год</v>
      </c>
      <c r="B5" s="351"/>
      <c r="C5" s="351"/>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s="32" customFormat="1" ht="18.75" x14ac:dyDescent="0.3">
      <c r="A6" s="33"/>
      <c r="C6" s="3"/>
      <c r="D6" s="3"/>
      <c r="G6" s="5"/>
    </row>
    <row r="7" spans="1:29" s="32" customFormat="1" ht="18.75" x14ac:dyDescent="0.2">
      <c r="A7" s="363" t="s">
        <v>3</v>
      </c>
      <c r="B7" s="363"/>
      <c r="C7" s="363"/>
      <c r="D7" s="10"/>
      <c r="E7" s="35"/>
      <c r="F7" s="35"/>
      <c r="G7" s="35"/>
      <c r="H7" s="35"/>
      <c r="I7" s="35"/>
      <c r="J7" s="35"/>
      <c r="K7" s="35"/>
      <c r="L7" s="35"/>
      <c r="M7" s="35"/>
      <c r="N7" s="35"/>
      <c r="O7" s="35"/>
      <c r="P7" s="35"/>
      <c r="Q7" s="35"/>
      <c r="R7" s="35"/>
      <c r="S7" s="35"/>
      <c r="T7" s="35"/>
      <c r="U7" s="35"/>
    </row>
    <row r="8" spans="1:29" s="32" customFormat="1" ht="18.75" x14ac:dyDescent="0.2">
      <c r="A8" s="363"/>
      <c r="B8" s="363"/>
      <c r="C8" s="363"/>
      <c r="D8" s="9"/>
      <c r="E8" s="34"/>
      <c r="F8" s="34"/>
      <c r="G8" s="34"/>
      <c r="H8" s="35"/>
      <c r="I8" s="35"/>
      <c r="J8" s="35"/>
      <c r="K8" s="35"/>
      <c r="L8" s="35"/>
      <c r="M8" s="35"/>
      <c r="N8" s="35"/>
      <c r="O8" s="35"/>
      <c r="P8" s="35"/>
      <c r="Q8" s="35"/>
      <c r="R8" s="35"/>
      <c r="S8" s="35"/>
      <c r="T8" s="35"/>
      <c r="U8" s="35"/>
    </row>
    <row r="9" spans="1:29" s="32" customFormat="1" ht="18.75" x14ac:dyDescent="0.2">
      <c r="A9" s="397" t="str">
        <f>'1. паспорт местоположение'!A9</f>
        <v>Акционерное общество "Россети Янтарь" ДЗО  ПАО "Россети"</v>
      </c>
      <c r="B9" s="397"/>
      <c r="C9" s="397"/>
      <c r="D9" s="11"/>
      <c r="E9" s="38"/>
      <c r="F9" s="38"/>
      <c r="G9" s="38"/>
      <c r="H9" s="35"/>
      <c r="I9" s="35"/>
      <c r="J9" s="35"/>
      <c r="K9" s="35"/>
      <c r="L9" s="35"/>
      <c r="M9" s="35"/>
      <c r="N9" s="35"/>
      <c r="O9" s="35"/>
      <c r="P9" s="35"/>
      <c r="Q9" s="35"/>
      <c r="R9" s="35"/>
      <c r="S9" s="35"/>
      <c r="T9" s="35"/>
      <c r="U9" s="35"/>
    </row>
    <row r="10" spans="1:29" s="32" customFormat="1" ht="18.75" x14ac:dyDescent="0.2">
      <c r="A10" s="357" t="s">
        <v>5</v>
      </c>
      <c r="B10" s="357"/>
      <c r="C10" s="357"/>
      <c r="D10" s="12"/>
      <c r="E10" s="39"/>
      <c r="F10" s="39"/>
      <c r="G10" s="39"/>
      <c r="H10" s="35"/>
      <c r="I10" s="35"/>
      <c r="J10" s="35"/>
      <c r="K10" s="35"/>
      <c r="L10" s="35"/>
      <c r="M10" s="35"/>
      <c r="N10" s="35"/>
      <c r="O10" s="35"/>
      <c r="P10" s="35"/>
      <c r="Q10" s="35"/>
      <c r="R10" s="35"/>
      <c r="S10" s="35"/>
      <c r="T10" s="35"/>
      <c r="U10" s="35"/>
    </row>
    <row r="11" spans="1:29" s="32" customFormat="1" ht="18.75" x14ac:dyDescent="0.2">
      <c r="A11" s="363"/>
      <c r="B11" s="363"/>
      <c r="C11" s="363"/>
      <c r="D11" s="9"/>
      <c r="E11" s="34"/>
      <c r="F11" s="34"/>
      <c r="G11" s="34"/>
      <c r="H11" s="35"/>
      <c r="I11" s="35"/>
      <c r="J11" s="35"/>
      <c r="K11" s="35"/>
      <c r="L11" s="35"/>
      <c r="M11" s="35"/>
      <c r="N11" s="35"/>
      <c r="O11" s="35"/>
      <c r="P11" s="35"/>
      <c r="Q11" s="35"/>
      <c r="R11" s="35"/>
      <c r="S11" s="35"/>
      <c r="T11" s="35"/>
      <c r="U11" s="35"/>
    </row>
    <row r="12" spans="1:29" s="32" customFormat="1" ht="18.75" x14ac:dyDescent="0.2">
      <c r="A12" s="395" t="str">
        <f>'1. паспорт местоположение'!A12:C12</f>
        <v>N_48-0,4уст-25</v>
      </c>
      <c r="B12" s="395"/>
      <c r="C12" s="395"/>
      <c r="D12" s="11"/>
      <c r="E12" s="38"/>
      <c r="F12" s="38"/>
      <c r="G12" s="38"/>
      <c r="H12" s="35"/>
      <c r="I12" s="35"/>
      <c r="J12" s="35"/>
      <c r="K12" s="35"/>
      <c r="L12" s="35"/>
      <c r="M12" s="35"/>
      <c r="N12" s="35"/>
      <c r="O12" s="35"/>
      <c r="P12" s="35"/>
      <c r="Q12" s="35"/>
      <c r="R12" s="35"/>
      <c r="S12" s="35"/>
      <c r="T12" s="35"/>
      <c r="U12" s="35"/>
    </row>
    <row r="13" spans="1:29" s="32" customFormat="1" ht="18.75" x14ac:dyDescent="0.2">
      <c r="A13" s="357" t="s">
        <v>7</v>
      </c>
      <c r="B13" s="357"/>
      <c r="C13" s="357"/>
      <c r="D13" s="12"/>
      <c r="E13" s="39"/>
      <c r="F13" s="39"/>
      <c r="G13" s="39"/>
      <c r="H13" s="35"/>
      <c r="I13" s="35"/>
      <c r="J13" s="35"/>
      <c r="K13" s="35"/>
      <c r="L13" s="35"/>
      <c r="M13" s="35"/>
      <c r="N13" s="35"/>
      <c r="O13" s="35"/>
      <c r="P13" s="35"/>
      <c r="Q13" s="35"/>
      <c r="R13" s="35"/>
      <c r="S13" s="35"/>
      <c r="T13" s="35"/>
      <c r="U13" s="35"/>
    </row>
    <row r="14" spans="1:29" s="32" customFormat="1" ht="15.75" customHeight="1" x14ac:dyDescent="0.2">
      <c r="A14" s="358"/>
      <c r="B14" s="358"/>
      <c r="C14" s="358"/>
      <c r="D14" s="13"/>
      <c r="E14" s="36"/>
      <c r="F14" s="36"/>
      <c r="G14" s="36"/>
      <c r="H14" s="36"/>
      <c r="I14" s="36"/>
      <c r="J14" s="36"/>
      <c r="K14" s="36"/>
      <c r="L14" s="36"/>
      <c r="M14" s="36"/>
      <c r="N14" s="36"/>
      <c r="O14" s="36"/>
      <c r="P14" s="36"/>
      <c r="Q14" s="36"/>
      <c r="R14" s="36"/>
      <c r="S14" s="36"/>
      <c r="T14" s="36"/>
      <c r="U14" s="36"/>
    </row>
    <row r="15" spans="1:29" s="37" customFormat="1" ht="42.75" customHeight="1" x14ac:dyDescent="0.2">
      <c r="A15" s="396"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96"/>
      <c r="C15" s="396"/>
      <c r="D15" s="11"/>
      <c r="E15" s="38"/>
      <c r="F15" s="38"/>
      <c r="G15" s="38"/>
      <c r="H15" s="38"/>
      <c r="I15" s="38"/>
      <c r="J15" s="38"/>
      <c r="K15" s="38"/>
      <c r="L15" s="38"/>
      <c r="M15" s="38"/>
      <c r="N15" s="38"/>
      <c r="O15" s="38"/>
      <c r="P15" s="38"/>
      <c r="Q15" s="38"/>
      <c r="R15" s="38"/>
      <c r="S15" s="38"/>
      <c r="T15" s="38"/>
      <c r="U15" s="38"/>
    </row>
    <row r="16" spans="1:29" s="37" customFormat="1" ht="15" customHeight="1" x14ac:dyDescent="0.2">
      <c r="A16" s="357" t="s">
        <v>9</v>
      </c>
      <c r="B16" s="357"/>
      <c r="C16" s="357"/>
      <c r="D16" s="12"/>
      <c r="E16" s="39"/>
      <c r="F16" s="39"/>
      <c r="G16" s="39"/>
      <c r="H16" s="39"/>
      <c r="I16" s="39"/>
      <c r="J16" s="39"/>
      <c r="K16" s="39"/>
      <c r="L16" s="39"/>
      <c r="M16" s="39"/>
      <c r="N16" s="39"/>
      <c r="O16" s="39"/>
      <c r="P16" s="39"/>
      <c r="Q16" s="39"/>
      <c r="R16" s="39"/>
      <c r="S16" s="39"/>
      <c r="T16" s="39"/>
      <c r="U16" s="39"/>
    </row>
    <row r="17" spans="1:21" s="37" customFormat="1" ht="15" customHeight="1" x14ac:dyDescent="0.2">
      <c r="A17" s="358"/>
      <c r="B17" s="358"/>
      <c r="C17" s="358"/>
      <c r="D17" s="13"/>
      <c r="E17" s="36"/>
      <c r="F17" s="36"/>
      <c r="G17" s="36"/>
      <c r="H17" s="36"/>
      <c r="I17" s="36"/>
      <c r="J17" s="36"/>
      <c r="K17" s="36"/>
      <c r="L17" s="36"/>
      <c r="M17" s="36"/>
      <c r="N17" s="36"/>
      <c r="O17" s="36"/>
      <c r="P17" s="36"/>
      <c r="Q17" s="36"/>
      <c r="R17" s="36"/>
    </row>
    <row r="18" spans="1:21" s="37" customFormat="1" ht="27.75" customHeight="1" x14ac:dyDescent="0.2">
      <c r="A18" s="359" t="s">
        <v>125</v>
      </c>
      <c r="B18" s="359"/>
      <c r="C18" s="359"/>
      <c r="D18" s="15"/>
      <c r="E18" s="40"/>
      <c r="F18" s="40"/>
      <c r="G18" s="40"/>
      <c r="H18" s="40"/>
      <c r="I18" s="40"/>
      <c r="J18" s="40"/>
      <c r="K18" s="40"/>
      <c r="L18" s="40"/>
      <c r="M18" s="40"/>
      <c r="N18" s="40"/>
      <c r="O18" s="40"/>
      <c r="P18" s="40"/>
      <c r="Q18" s="40"/>
      <c r="R18" s="40"/>
      <c r="S18" s="40"/>
      <c r="T18" s="40"/>
      <c r="U18" s="40"/>
    </row>
    <row r="19" spans="1:21" s="37" customFormat="1" ht="15" customHeight="1" x14ac:dyDescent="0.2">
      <c r="A19" s="39"/>
      <c r="B19" s="39"/>
      <c r="C19" s="12"/>
      <c r="D19" s="12"/>
      <c r="E19" s="39"/>
      <c r="F19" s="39"/>
      <c r="G19" s="39"/>
      <c r="H19" s="36"/>
      <c r="I19" s="36"/>
      <c r="J19" s="36"/>
      <c r="K19" s="36"/>
      <c r="L19" s="36"/>
      <c r="M19" s="36"/>
      <c r="N19" s="36"/>
      <c r="O19" s="36"/>
      <c r="P19" s="36"/>
      <c r="Q19" s="36"/>
      <c r="R19" s="36"/>
    </row>
    <row r="20" spans="1:21" s="37" customFormat="1" ht="39.75" customHeight="1" x14ac:dyDescent="0.2">
      <c r="A20" s="74" t="s">
        <v>11</v>
      </c>
      <c r="B20" s="75" t="s">
        <v>12</v>
      </c>
      <c r="C20" s="19" t="s">
        <v>13</v>
      </c>
      <c r="D20" s="12"/>
      <c r="E20" s="39"/>
      <c r="F20" s="39"/>
      <c r="G20" s="39"/>
      <c r="H20" s="36"/>
      <c r="I20" s="36"/>
      <c r="J20" s="36"/>
      <c r="K20" s="36"/>
      <c r="L20" s="36"/>
      <c r="M20" s="36"/>
      <c r="N20" s="36"/>
      <c r="O20" s="36"/>
      <c r="P20" s="36"/>
      <c r="Q20" s="36"/>
      <c r="R20" s="36"/>
    </row>
    <row r="21" spans="1:21" s="37" customFormat="1" ht="16.5" customHeight="1" x14ac:dyDescent="0.2">
      <c r="A21" s="44">
        <v>1</v>
      </c>
      <c r="B21" s="75">
        <v>2</v>
      </c>
      <c r="C21" s="19">
        <v>3</v>
      </c>
      <c r="D21" s="12"/>
      <c r="E21" s="39"/>
      <c r="F21" s="39"/>
      <c r="G21" s="39"/>
      <c r="H21" s="36"/>
      <c r="I21" s="36"/>
      <c r="J21" s="36"/>
      <c r="K21" s="36"/>
      <c r="L21" s="36"/>
      <c r="M21" s="36"/>
      <c r="N21" s="36"/>
      <c r="O21" s="36"/>
      <c r="P21" s="36"/>
      <c r="Q21" s="36"/>
      <c r="R21" s="36"/>
    </row>
    <row r="22" spans="1:21" s="37" customFormat="1" ht="93.75" x14ac:dyDescent="0.2">
      <c r="A22" s="76" t="s">
        <v>14</v>
      </c>
      <c r="B22" s="77" t="s">
        <v>126</v>
      </c>
      <c r="C22" s="78" t="s">
        <v>127</v>
      </c>
      <c r="D22" s="25"/>
      <c r="E22" s="39"/>
      <c r="F22" s="36"/>
      <c r="G22" s="36"/>
      <c r="H22" s="36"/>
      <c r="I22" s="36"/>
      <c r="J22" s="36"/>
      <c r="K22" s="36"/>
      <c r="L22" s="36"/>
      <c r="M22" s="36"/>
      <c r="N22" s="36"/>
      <c r="O22" s="36"/>
      <c r="P22" s="36"/>
    </row>
    <row r="23" spans="1:21" ht="56.25" x14ac:dyDescent="0.25">
      <c r="A23" s="76" t="s">
        <v>17</v>
      </c>
      <c r="B23" s="23" t="s">
        <v>128</v>
      </c>
      <c r="C23" s="78" t="s">
        <v>129</v>
      </c>
    </row>
    <row r="24" spans="1:21" s="79" customFormat="1" ht="47.25" x14ac:dyDescent="0.25">
      <c r="A24" s="80" t="s">
        <v>20</v>
      </c>
      <c r="B24" s="81" t="s">
        <v>130</v>
      </c>
      <c r="C24" s="82" t="s">
        <v>131</v>
      </c>
      <c r="D24" s="83"/>
    </row>
    <row r="25" spans="1:21" s="84" customFormat="1" ht="95.25" customHeight="1" x14ac:dyDescent="0.25">
      <c r="A25" s="80" t="s">
        <v>23</v>
      </c>
      <c r="B25" s="23" t="s">
        <v>132</v>
      </c>
      <c r="C25" s="78" t="s">
        <v>133</v>
      </c>
      <c r="D25" s="27"/>
    </row>
    <row r="26" spans="1:21" ht="42.75" customHeight="1" x14ac:dyDescent="0.25">
      <c r="A26" s="76" t="s">
        <v>26</v>
      </c>
      <c r="B26" s="23" t="s">
        <v>134</v>
      </c>
      <c r="C26" s="78" t="s">
        <v>56</v>
      </c>
    </row>
    <row r="27" spans="1:21" s="84" customFormat="1" ht="291.75" customHeight="1" x14ac:dyDescent="0.25">
      <c r="A27" s="80" t="s">
        <v>28</v>
      </c>
      <c r="B27" s="81" t="s">
        <v>135</v>
      </c>
      <c r="C27" s="85" t="s">
        <v>136</v>
      </c>
      <c r="D27" s="27"/>
      <c r="E27" s="86"/>
    </row>
    <row r="28" spans="1:21" ht="42.75" customHeight="1" x14ac:dyDescent="0.25">
      <c r="A28" s="76" t="s">
        <v>31</v>
      </c>
      <c r="B28" s="23" t="s">
        <v>137</v>
      </c>
      <c r="C28" s="78">
        <v>2025</v>
      </c>
      <c r="D28" s="87"/>
    </row>
    <row r="29" spans="1:21" ht="42.75" customHeight="1" x14ac:dyDescent="0.25">
      <c r="A29" s="76" t="s">
        <v>33</v>
      </c>
      <c r="B29" s="74" t="s">
        <v>138</v>
      </c>
      <c r="C29" s="78">
        <v>2026</v>
      </c>
      <c r="D29" s="87"/>
    </row>
    <row r="30" spans="1:21" ht="42.75" customHeight="1" x14ac:dyDescent="0.25">
      <c r="A30" s="76" t="s">
        <v>35</v>
      </c>
      <c r="B30" s="74" t="s">
        <v>139</v>
      </c>
      <c r="C30" s="78" t="s">
        <v>553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conditionalFormatting sqref="C22">
    <cfRule type="duplicateValues" dxfId="12" priority="2"/>
  </conditionalFormatting>
  <conditionalFormatting sqref="C22">
    <cfRule type="duplicateValues" dxfId="11" priority="1"/>
  </conditionalFormatting>
  <pageMargins left="0.24000000000000002" right="0.23000000000000004" top="0.38000000000000006" bottom="0.74803149606299213" header="0.23000000000000004" footer="0.31496062992125984"/>
  <pageSetup paperSize="9" scale="5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U89"/>
  <sheetViews>
    <sheetView workbookViewId="0">
      <pane xSplit="3" ySplit="8" topLeftCell="D9" activePane="bottomRight" state="frozen"/>
      <selection activeCell="J23" sqref="J23"/>
      <selection pane="topRight"/>
      <selection pane="bottomLeft"/>
      <selection pane="bottomRight" activeCell="D9" sqref="D9"/>
    </sheetView>
  </sheetViews>
  <sheetFormatPr defaultRowHeight="15" outlineLevelCol="1" x14ac:dyDescent="0.25"/>
  <cols>
    <col min="1" max="1" width="2.140625" style="31" customWidth="1"/>
    <col min="2" max="2" width="34" style="31" customWidth="1"/>
    <col min="3" max="3" width="12.7109375" style="31" customWidth="1"/>
    <col min="4" max="11" width="12.7109375" style="31" customWidth="1" outlineLevel="1"/>
    <col min="12" max="12" width="12.7109375" style="31" customWidth="1"/>
    <col min="13" max="13" width="10.7109375" style="31" customWidth="1"/>
    <col min="14" max="14" width="12.7109375" style="31" customWidth="1"/>
    <col min="15" max="15" width="10.7109375" style="31" customWidth="1"/>
    <col min="16" max="16" width="44.140625" style="31" customWidth="1"/>
    <col min="17" max="17" width="1.5703125" style="31" customWidth="1"/>
    <col min="18" max="21" width="6.7109375" style="88" customWidth="1"/>
    <col min="22" max="22" width="1.5703125" style="31" customWidth="1"/>
    <col min="23" max="16384" width="9.140625" style="31"/>
  </cols>
  <sheetData>
    <row r="1" spans="2:21" ht="39.75" customHeight="1" x14ac:dyDescent="0.3">
      <c r="B1" s="423" t="s">
        <v>140</v>
      </c>
      <c r="C1" s="423"/>
      <c r="D1" s="423"/>
      <c r="E1" s="423"/>
      <c r="F1" s="423"/>
      <c r="G1" s="423"/>
      <c r="H1" s="423"/>
      <c r="I1" s="423"/>
      <c r="J1" s="423"/>
      <c r="K1" s="423"/>
      <c r="L1" s="423"/>
      <c r="M1" s="423"/>
      <c r="N1" s="423"/>
      <c r="O1" s="423"/>
      <c r="P1" s="89" t="s">
        <v>141</v>
      </c>
    </row>
    <row r="2" spans="2:21" x14ac:dyDescent="0.25">
      <c r="P2" s="89" t="s">
        <v>142</v>
      </c>
    </row>
    <row r="3" spans="2:21" ht="4.5" customHeight="1" x14ac:dyDescent="0.25"/>
    <row r="4" spans="2:21" ht="4.5" customHeight="1" x14ac:dyDescent="0.25"/>
    <row r="5" spans="2:21" ht="20.100000000000001" customHeight="1" x14ac:dyDescent="0.25">
      <c r="B5" s="399" t="s">
        <v>143</v>
      </c>
      <c r="C5" s="399"/>
      <c r="D5" s="399"/>
      <c r="E5" s="399"/>
      <c r="F5" s="399"/>
      <c r="G5" s="399"/>
      <c r="H5" s="399"/>
      <c r="I5" s="399"/>
      <c r="J5" s="399"/>
      <c r="K5" s="399"/>
      <c r="L5" s="399"/>
      <c r="M5" s="399"/>
      <c r="N5" s="399"/>
      <c r="O5" s="399"/>
    </row>
    <row r="6" spans="2:21" s="90" customFormat="1" ht="15" customHeight="1" x14ac:dyDescent="0.25">
      <c r="B6" s="400" t="s">
        <v>144</v>
      </c>
      <c r="C6" s="401"/>
      <c r="D6" s="400">
        <v>2025</v>
      </c>
      <c r="E6" s="406"/>
      <c r="F6" s="406"/>
      <c r="G6" s="406"/>
      <c r="H6" s="406"/>
      <c r="I6" s="406"/>
      <c r="J6" s="406"/>
      <c r="K6" s="406"/>
      <c r="L6" s="406"/>
      <c r="M6" s="407"/>
      <c r="N6" s="408" t="s">
        <v>145</v>
      </c>
      <c r="O6" s="409"/>
      <c r="P6" s="412" t="s">
        <v>146</v>
      </c>
    </row>
    <row r="7" spans="2:21" s="90" customFormat="1" x14ac:dyDescent="0.25">
      <c r="B7" s="402"/>
      <c r="C7" s="403"/>
      <c r="D7" s="404" t="s">
        <v>147</v>
      </c>
      <c r="E7" s="415"/>
      <c r="F7" s="415" t="s">
        <v>148</v>
      </c>
      <c r="G7" s="415"/>
      <c r="H7" s="415" t="s">
        <v>149</v>
      </c>
      <c r="I7" s="415"/>
      <c r="J7" s="415" t="s">
        <v>150</v>
      </c>
      <c r="K7" s="415"/>
      <c r="L7" s="415" t="s">
        <v>151</v>
      </c>
      <c r="M7" s="416"/>
      <c r="N7" s="410"/>
      <c r="O7" s="411"/>
      <c r="P7" s="413"/>
    </row>
    <row r="8" spans="2:21" s="90" customFormat="1" x14ac:dyDescent="0.25">
      <c r="B8" s="404"/>
      <c r="C8" s="405"/>
      <c r="D8" s="91" t="s">
        <v>152</v>
      </c>
      <c r="E8" s="92" t="s">
        <v>153</v>
      </c>
      <c r="F8" s="92" t="s">
        <v>152</v>
      </c>
      <c r="G8" s="92" t="s">
        <v>153</v>
      </c>
      <c r="H8" s="92" t="s">
        <v>152</v>
      </c>
      <c r="I8" s="92" t="s">
        <v>153</v>
      </c>
      <c r="J8" s="92" t="s">
        <v>152</v>
      </c>
      <c r="K8" s="92" t="s">
        <v>153</v>
      </c>
      <c r="L8" s="92" t="s">
        <v>152</v>
      </c>
      <c r="M8" s="93" t="s">
        <v>153</v>
      </c>
      <c r="N8" s="91" t="s">
        <v>152</v>
      </c>
      <c r="O8" s="94" t="s">
        <v>153</v>
      </c>
      <c r="P8" s="414"/>
    </row>
    <row r="9" spans="2:21" s="90" customFormat="1" x14ac:dyDescent="0.25">
      <c r="B9" s="95" t="s">
        <v>154</v>
      </c>
      <c r="C9" s="96"/>
      <c r="D9" s="91"/>
      <c r="E9" s="92"/>
      <c r="F9" s="92"/>
      <c r="G9" s="92"/>
      <c r="H9" s="92"/>
      <c r="I9" s="92"/>
      <c r="J9" s="97">
        <v>710</v>
      </c>
      <c r="K9" s="97">
        <v>710</v>
      </c>
      <c r="L9" s="97">
        <f>J9</f>
        <v>710</v>
      </c>
      <c r="M9" s="97">
        <f>K9</f>
        <v>710</v>
      </c>
      <c r="N9" s="98">
        <f>J9</f>
        <v>710</v>
      </c>
      <c r="O9" s="98">
        <f>K9</f>
        <v>710</v>
      </c>
      <c r="P9" s="99"/>
    </row>
    <row r="10" spans="2:21" s="90" customFormat="1" x14ac:dyDescent="0.25">
      <c r="B10" s="95" t="s">
        <v>155</v>
      </c>
      <c r="C10" s="96"/>
      <c r="D10" s="91"/>
      <c r="E10" s="92"/>
      <c r="F10" s="92"/>
      <c r="G10" s="92"/>
      <c r="H10" s="92"/>
      <c r="I10" s="92"/>
      <c r="J10" s="97">
        <v>794</v>
      </c>
      <c r="K10" s="97">
        <v>794</v>
      </c>
      <c r="L10" s="97">
        <f t="shared" ref="L10:L11" si="0">J10</f>
        <v>794</v>
      </c>
      <c r="M10" s="97">
        <f t="shared" ref="M10:M11" si="1">K10</f>
        <v>794</v>
      </c>
      <c r="N10" s="98">
        <f t="shared" ref="N10:O24" si="2">J10</f>
        <v>794</v>
      </c>
      <c r="O10" s="98">
        <f t="shared" si="2"/>
        <v>794</v>
      </c>
      <c r="P10" s="99"/>
    </row>
    <row r="11" spans="2:21" s="90" customFormat="1" x14ac:dyDescent="0.25">
      <c r="B11" s="95" t="s">
        <v>156</v>
      </c>
      <c r="C11" s="96"/>
      <c r="D11" s="91"/>
      <c r="E11" s="92"/>
      <c r="F11" s="92"/>
      <c r="G11" s="92"/>
      <c r="H11" s="92"/>
      <c r="I11" s="92"/>
      <c r="J11" s="97">
        <v>128</v>
      </c>
      <c r="K11" s="97">
        <v>128</v>
      </c>
      <c r="L11" s="97">
        <f t="shared" si="0"/>
        <v>128</v>
      </c>
      <c r="M11" s="97">
        <f t="shared" si="1"/>
        <v>128</v>
      </c>
      <c r="N11" s="98">
        <f t="shared" si="2"/>
        <v>128</v>
      </c>
      <c r="O11" s="98">
        <f t="shared" si="2"/>
        <v>128</v>
      </c>
      <c r="P11" s="99"/>
      <c r="S11" s="100"/>
      <c r="T11" s="100"/>
      <c r="U11" s="100"/>
    </row>
    <row r="12" spans="2:21" s="90" customFormat="1" x14ac:dyDescent="0.25">
      <c r="B12" s="101" t="s">
        <v>157</v>
      </c>
      <c r="C12" s="102"/>
      <c r="D12" s="103"/>
      <c r="E12" s="104"/>
      <c r="F12" s="104"/>
      <c r="G12" s="104"/>
      <c r="H12" s="104"/>
      <c r="I12" s="104"/>
      <c r="J12" s="97"/>
      <c r="K12" s="97"/>
      <c r="L12" s="97"/>
      <c r="M12" s="97"/>
      <c r="N12" s="98">
        <f t="shared" si="2"/>
        <v>0</v>
      </c>
      <c r="O12" s="98">
        <f t="shared" si="2"/>
        <v>0</v>
      </c>
      <c r="P12" s="99"/>
      <c r="R12" s="105"/>
      <c r="S12" s="100"/>
      <c r="T12" s="100"/>
      <c r="U12" s="100"/>
    </row>
    <row r="13" spans="2:21" s="90" customFormat="1" hidden="1" x14ac:dyDescent="0.25">
      <c r="B13" s="101" t="s">
        <v>158</v>
      </c>
      <c r="C13" s="102"/>
      <c r="D13" s="103"/>
      <c r="E13" s="104"/>
      <c r="F13" s="104"/>
      <c r="G13" s="104"/>
      <c r="H13" s="104"/>
      <c r="I13" s="104"/>
      <c r="J13" s="97"/>
      <c r="K13" s="97"/>
      <c r="L13" s="97"/>
      <c r="M13" s="97"/>
      <c r="N13" s="98">
        <f t="shared" si="2"/>
        <v>0</v>
      </c>
      <c r="O13" s="98">
        <f t="shared" si="2"/>
        <v>0</v>
      </c>
      <c r="P13" s="99"/>
      <c r="R13" s="105"/>
      <c r="S13" s="100"/>
      <c r="T13" s="100"/>
      <c r="U13" s="100"/>
    </row>
    <row r="14" spans="2:21" s="90" customFormat="1" hidden="1" x14ac:dyDescent="0.25">
      <c r="B14" s="101" t="s">
        <v>159</v>
      </c>
      <c r="C14" s="102"/>
      <c r="D14" s="103"/>
      <c r="E14" s="104"/>
      <c r="F14" s="104"/>
      <c r="G14" s="104"/>
      <c r="H14" s="104"/>
      <c r="I14" s="104"/>
      <c r="J14" s="97"/>
      <c r="K14" s="97"/>
      <c r="L14" s="97"/>
      <c r="M14" s="97"/>
      <c r="N14" s="98">
        <f t="shared" si="2"/>
        <v>0</v>
      </c>
      <c r="O14" s="98">
        <f t="shared" si="2"/>
        <v>0</v>
      </c>
      <c r="P14" s="99"/>
      <c r="R14" s="105"/>
      <c r="S14" s="100"/>
      <c r="T14" s="100"/>
      <c r="U14" s="100"/>
    </row>
    <row r="15" spans="2:21" s="90" customFormat="1" hidden="1" x14ac:dyDescent="0.25">
      <c r="B15" s="101" t="s">
        <v>160</v>
      </c>
      <c r="C15" s="102"/>
      <c r="D15" s="103"/>
      <c r="E15" s="104"/>
      <c r="F15" s="104"/>
      <c r="G15" s="104"/>
      <c r="H15" s="104"/>
      <c r="I15" s="104"/>
      <c r="J15" s="97"/>
      <c r="K15" s="97"/>
      <c r="L15" s="97"/>
      <c r="M15" s="97"/>
      <c r="N15" s="98">
        <f t="shared" si="2"/>
        <v>0</v>
      </c>
      <c r="O15" s="98">
        <f t="shared" si="2"/>
        <v>0</v>
      </c>
      <c r="P15" s="99"/>
      <c r="R15" s="105"/>
      <c r="S15" s="100"/>
      <c r="T15" s="100"/>
      <c r="U15" s="100"/>
    </row>
    <row r="16" spans="2:21" s="90" customFormat="1" hidden="1" x14ac:dyDescent="0.25">
      <c r="B16" s="101" t="s">
        <v>161</v>
      </c>
      <c r="C16" s="102"/>
      <c r="D16" s="103"/>
      <c r="E16" s="104"/>
      <c r="F16" s="104"/>
      <c r="G16" s="104"/>
      <c r="H16" s="104"/>
      <c r="I16" s="104"/>
      <c r="J16" s="97"/>
      <c r="K16" s="97"/>
      <c r="L16" s="97"/>
      <c r="M16" s="97"/>
      <c r="N16" s="98">
        <f t="shared" si="2"/>
        <v>0</v>
      </c>
      <c r="O16" s="98">
        <f t="shared" si="2"/>
        <v>0</v>
      </c>
      <c r="P16" s="99"/>
      <c r="R16" s="105"/>
      <c r="S16" s="100"/>
      <c r="T16" s="100"/>
      <c r="U16" s="100"/>
    </row>
    <row r="17" spans="2:21" s="90" customFormat="1" hidden="1" x14ac:dyDescent="0.25">
      <c r="B17" s="101" t="s">
        <v>162</v>
      </c>
      <c r="C17" s="102"/>
      <c r="D17" s="103"/>
      <c r="E17" s="104"/>
      <c r="F17" s="104"/>
      <c r="G17" s="104"/>
      <c r="H17" s="104"/>
      <c r="I17" s="104"/>
      <c r="J17" s="97"/>
      <c r="K17" s="97"/>
      <c r="L17" s="97"/>
      <c r="M17" s="97"/>
      <c r="N17" s="98">
        <f t="shared" si="2"/>
        <v>0</v>
      </c>
      <c r="O17" s="98">
        <f t="shared" si="2"/>
        <v>0</v>
      </c>
      <c r="P17" s="99"/>
      <c r="R17" s="105"/>
      <c r="S17" s="100"/>
      <c r="T17" s="100"/>
      <c r="U17" s="100"/>
    </row>
    <row r="18" spans="2:21" s="90" customFormat="1" hidden="1" x14ac:dyDescent="0.25">
      <c r="B18" s="101" t="s">
        <v>163</v>
      </c>
      <c r="C18" s="102"/>
      <c r="D18" s="103"/>
      <c r="E18" s="104"/>
      <c r="F18" s="104"/>
      <c r="G18" s="104"/>
      <c r="H18" s="104"/>
      <c r="I18" s="104"/>
      <c r="J18" s="97"/>
      <c r="K18" s="97"/>
      <c r="L18" s="97"/>
      <c r="M18" s="97"/>
      <c r="N18" s="98">
        <f t="shared" si="2"/>
        <v>0</v>
      </c>
      <c r="O18" s="98">
        <f t="shared" si="2"/>
        <v>0</v>
      </c>
      <c r="P18" s="99"/>
      <c r="R18" s="105"/>
      <c r="S18" s="100"/>
      <c r="T18" s="100"/>
      <c r="U18" s="100"/>
    </row>
    <row r="19" spans="2:21" s="90" customFormat="1" x14ac:dyDescent="0.25">
      <c r="B19" s="101" t="s">
        <v>164</v>
      </c>
      <c r="C19" s="102"/>
      <c r="D19" s="103"/>
      <c r="E19" s="104"/>
      <c r="F19" s="104"/>
      <c r="G19" s="104"/>
      <c r="H19" s="104"/>
      <c r="I19" s="104"/>
      <c r="J19" s="97"/>
      <c r="K19" s="97"/>
      <c r="L19" s="97"/>
      <c r="M19" s="97"/>
      <c r="N19" s="98">
        <f t="shared" si="2"/>
        <v>0</v>
      </c>
      <c r="O19" s="98">
        <f t="shared" si="2"/>
        <v>0</v>
      </c>
      <c r="P19" s="99"/>
      <c r="R19" s="105"/>
      <c r="S19" s="100"/>
      <c r="T19" s="100"/>
      <c r="U19" s="100"/>
    </row>
    <row r="20" spans="2:21" s="90" customFormat="1" hidden="1" x14ac:dyDescent="0.25">
      <c r="B20" s="101" t="s">
        <v>165</v>
      </c>
      <c r="C20" s="102"/>
      <c r="D20" s="103"/>
      <c r="E20" s="104"/>
      <c r="F20" s="104"/>
      <c r="G20" s="104"/>
      <c r="H20" s="104"/>
      <c r="I20" s="104"/>
      <c r="J20" s="97"/>
      <c r="K20" s="97"/>
      <c r="L20" s="97"/>
      <c r="M20" s="106"/>
      <c r="N20" s="98">
        <f t="shared" si="2"/>
        <v>0</v>
      </c>
      <c r="O20" s="98">
        <f t="shared" si="2"/>
        <v>0</v>
      </c>
      <c r="P20" s="99"/>
      <c r="R20" s="105"/>
      <c r="S20" s="100"/>
      <c r="T20" s="100"/>
      <c r="U20" s="100"/>
    </row>
    <row r="21" spans="2:21" s="90" customFormat="1" hidden="1" x14ac:dyDescent="0.25">
      <c r="B21" s="101" t="s">
        <v>166</v>
      </c>
      <c r="C21" s="102"/>
      <c r="D21" s="103"/>
      <c r="E21" s="104"/>
      <c r="F21" s="104"/>
      <c r="G21" s="104"/>
      <c r="H21" s="104"/>
      <c r="I21" s="104"/>
      <c r="J21" s="97"/>
      <c r="K21" s="97"/>
      <c r="L21" s="97"/>
      <c r="M21" s="106"/>
      <c r="N21" s="98">
        <f t="shared" si="2"/>
        <v>0</v>
      </c>
      <c r="O21" s="98">
        <f t="shared" si="2"/>
        <v>0</v>
      </c>
      <c r="P21" s="99"/>
      <c r="R21" s="105"/>
      <c r="S21" s="100"/>
      <c r="T21" s="100"/>
      <c r="U21" s="100"/>
    </row>
    <row r="22" spans="2:21" s="90" customFormat="1" hidden="1" x14ac:dyDescent="0.25">
      <c r="B22" s="107" t="s">
        <v>167</v>
      </c>
      <c r="C22" s="108"/>
      <c r="D22" s="109"/>
      <c r="E22" s="110"/>
      <c r="F22" s="110"/>
      <c r="G22" s="110"/>
      <c r="H22" s="110"/>
      <c r="I22" s="110"/>
      <c r="J22" s="111"/>
      <c r="K22" s="111"/>
      <c r="L22" s="111"/>
      <c r="M22" s="112"/>
      <c r="N22" s="98">
        <f t="shared" si="2"/>
        <v>0</v>
      </c>
      <c r="O22" s="98">
        <f t="shared" si="2"/>
        <v>0</v>
      </c>
      <c r="P22" s="113"/>
      <c r="R22" s="105"/>
      <c r="S22" s="100"/>
      <c r="T22" s="100"/>
      <c r="U22" s="100"/>
    </row>
    <row r="23" spans="2:21" x14ac:dyDescent="0.25">
      <c r="B23" s="114" t="s">
        <v>168</v>
      </c>
      <c r="C23" s="115"/>
      <c r="D23" s="109"/>
      <c r="E23" s="110"/>
      <c r="F23" s="110"/>
      <c r="G23" s="110"/>
      <c r="H23" s="110"/>
      <c r="I23" s="110"/>
      <c r="J23" s="111"/>
      <c r="K23" s="111"/>
      <c r="L23" s="111"/>
      <c r="M23" s="112"/>
      <c r="N23" s="98">
        <f t="shared" si="2"/>
        <v>0</v>
      </c>
      <c r="O23" s="98">
        <f t="shared" si="2"/>
        <v>0</v>
      </c>
      <c r="P23" s="113"/>
      <c r="R23" s="105"/>
    </row>
    <row r="24" spans="2:21" x14ac:dyDescent="0.25">
      <c r="B24" s="114" t="s">
        <v>169</v>
      </c>
      <c r="C24" s="115"/>
      <c r="D24" s="109"/>
      <c r="E24" s="110"/>
      <c r="F24" s="110"/>
      <c r="G24" s="110"/>
      <c r="H24" s="110"/>
      <c r="I24" s="110"/>
      <c r="J24" s="111"/>
      <c r="K24" s="111"/>
      <c r="L24" s="111"/>
      <c r="M24" s="112"/>
      <c r="N24" s="98">
        <f t="shared" si="2"/>
        <v>0</v>
      </c>
      <c r="O24" s="98">
        <f t="shared" si="2"/>
        <v>0</v>
      </c>
      <c r="P24" s="113"/>
      <c r="R24" s="105"/>
    </row>
    <row r="25" spans="2:21" hidden="1" x14ac:dyDescent="0.25">
      <c r="J25" s="116">
        <f t="shared" ref="J25:M25" si="3">SUM(J9:J20)</f>
        <v>1632</v>
      </c>
      <c r="K25" s="116">
        <f t="shared" si="3"/>
        <v>1632</v>
      </c>
      <c r="L25" s="116">
        <f t="shared" si="3"/>
        <v>1632</v>
      </c>
      <c r="M25" s="116">
        <f t="shared" si="3"/>
        <v>1632</v>
      </c>
      <c r="N25" s="117" t="e">
        <f>#REF!+#REF!+#REF!+#REF!+L25</f>
        <v>#REF!</v>
      </c>
      <c r="O25" s="117" t="e">
        <f>#REF!+#REF!+#REF!+#REF!+M25</f>
        <v>#REF!</v>
      </c>
      <c r="R25" s="105"/>
    </row>
    <row r="26" spans="2:21" x14ac:dyDescent="0.25">
      <c r="B26" s="398" t="s">
        <v>170</v>
      </c>
      <c r="C26" s="398"/>
      <c r="D26" s="399"/>
      <c r="E26" s="399"/>
      <c r="F26" s="399"/>
      <c r="G26" s="399"/>
      <c r="H26" s="399"/>
      <c r="I26" s="399"/>
      <c r="J26" s="399"/>
      <c r="K26" s="399"/>
      <c r="L26" s="399"/>
      <c r="M26" s="399"/>
      <c r="N26" s="398"/>
      <c r="O26" s="398"/>
      <c r="R26" s="105"/>
    </row>
    <row r="27" spans="2:21" s="90" customFormat="1" x14ac:dyDescent="0.25">
      <c r="B27" s="400" t="s">
        <v>144</v>
      </c>
      <c r="C27" s="401"/>
      <c r="D27" s="400">
        <v>2021</v>
      </c>
      <c r="E27" s="406"/>
      <c r="F27" s="406"/>
      <c r="G27" s="406"/>
      <c r="H27" s="406"/>
      <c r="I27" s="406"/>
      <c r="J27" s="406"/>
      <c r="K27" s="406"/>
      <c r="L27" s="406"/>
      <c r="M27" s="407"/>
      <c r="N27" s="408" t="s">
        <v>145</v>
      </c>
      <c r="O27" s="409"/>
      <c r="P27" s="412" t="s">
        <v>146</v>
      </c>
      <c r="R27" s="100"/>
      <c r="S27" s="100"/>
      <c r="T27" s="100"/>
      <c r="U27" s="100"/>
    </row>
    <row r="28" spans="2:21" s="90" customFormat="1" x14ac:dyDescent="0.25">
      <c r="B28" s="402"/>
      <c r="C28" s="403"/>
      <c r="D28" s="404" t="s">
        <v>147</v>
      </c>
      <c r="E28" s="415"/>
      <c r="F28" s="415" t="s">
        <v>148</v>
      </c>
      <c r="G28" s="415"/>
      <c r="H28" s="415" t="s">
        <v>149</v>
      </c>
      <c r="I28" s="415"/>
      <c r="J28" s="415" t="s">
        <v>150</v>
      </c>
      <c r="K28" s="415"/>
      <c r="L28" s="415" t="s">
        <v>151</v>
      </c>
      <c r="M28" s="416"/>
      <c r="N28" s="410"/>
      <c r="O28" s="411"/>
      <c r="P28" s="413"/>
      <c r="R28" s="100"/>
      <c r="S28" s="100"/>
      <c r="T28" s="100"/>
      <c r="U28" s="100"/>
    </row>
    <row r="29" spans="2:21" s="90" customFormat="1" x14ac:dyDescent="0.25">
      <c r="B29" s="404"/>
      <c r="C29" s="405"/>
      <c r="D29" s="91" t="s">
        <v>152</v>
      </c>
      <c r="E29" s="92" t="s">
        <v>153</v>
      </c>
      <c r="F29" s="92" t="s">
        <v>152</v>
      </c>
      <c r="G29" s="92" t="s">
        <v>153</v>
      </c>
      <c r="H29" s="92" t="s">
        <v>152</v>
      </c>
      <c r="I29" s="92" t="s">
        <v>153</v>
      </c>
      <c r="J29" s="92" t="s">
        <v>152</v>
      </c>
      <c r="K29" s="92" t="s">
        <v>153</v>
      </c>
      <c r="L29" s="92" t="s">
        <v>152</v>
      </c>
      <c r="M29" s="93" t="s">
        <v>153</v>
      </c>
      <c r="N29" s="91" t="s">
        <v>152</v>
      </c>
      <c r="O29" s="93" t="s">
        <v>153</v>
      </c>
      <c r="P29" s="414"/>
      <c r="R29" s="100"/>
      <c r="S29" s="100"/>
      <c r="T29" s="100"/>
      <c r="U29" s="100"/>
    </row>
    <row r="30" spans="2:21" s="90" customFormat="1" x14ac:dyDescent="0.25">
      <c r="B30" s="95" t="s">
        <v>154</v>
      </c>
      <c r="C30" s="96"/>
      <c r="D30" s="91"/>
      <c r="E30" s="92"/>
      <c r="F30" s="92"/>
      <c r="G30" s="92"/>
      <c r="H30" s="92"/>
      <c r="I30" s="92"/>
      <c r="J30" s="97"/>
      <c r="K30" s="97">
        <v>0</v>
      </c>
      <c r="L30" s="97"/>
      <c r="M30" s="106">
        <v>0</v>
      </c>
      <c r="N30" s="98">
        <f t="shared" ref="N30:O41" si="4">J30</f>
        <v>0</v>
      </c>
      <c r="O30" s="98">
        <f t="shared" si="4"/>
        <v>0</v>
      </c>
      <c r="P30" s="99"/>
      <c r="R30" s="100"/>
      <c r="S30" s="100"/>
      <c r="T30" s="100"/>
      <c r="U30" s="100"/>
    </row>
    <row r="31" spans="2:21" s="90" customFormat="1" x14ac:dyDescent="0.25">
      <c r="B31" s="95" t="s">
        <v>155</v>
      </c>
      <c r="C31" s="96"/>
      <c r="D31" s="91"/>
      <c r="E31" s="92"/>
      <c r="F31" s="92"/>
      <c r="G31" s="92"/>
      <c r="H31" s="92"/>
      <c r="I31" s="92"/>
      <c r="J31" s="97"/>
      <c r="K31" s="97">
        <v>0</v>
      </c>
      <c r="L31" s="97"/>
      <c r="M31" s="106">
        <v>0</v>
      </c>
      <c r="N31" s="98">
        <f t="shared" si="4"/>
        <v>0</v>
      </c>
      <c r="O31" s="98">
        <f t="shared" si="4"/>
        <v>0</v>
      </c>
      <c r="P31" s="99"/>
      <c r="R31" s="100"/>
      <c r="S31" s="100"/>
      <c r="T31" s="100"/>
      <c r="U31" s="100"/>
    </row>
    <row r="32" spans="2:21" s="90" customFormat="1" x14ac:dyDescent="0.25">
      <c r="B32" s="95" t="s">
        <v>156</v>
      </c>
      <c r="C32" s="96"/>
      <c r="D32" s="91"/>
      <c r="E32" s="92"/>
      <c r="F32" s="92"/>
      <c r="G32" s="92"/>
      <c r="H32" s="92"/>
      <c r="I32" s="92"/>
      <c r="J32" s="97">
        <v>0</v>
      </c>
      <c r="K32" s="97">
        <v>0</v>
      </c>
      <c r="L32" s="97">
        <v>0</v>
      </c>
      <c r="M32" s="106">
        <v>0</v>
      </c>
      <c r="N32" s="98">
        <f t="shared" si="4"/>
        <v>0</v>
      </c>
      <c r="O32" s="98">
        <f t="shared" si="4"/>
        <v>0</v>
      </c>
      <c r="P32" s="99"/>
      <c r="R32" s="100"/>
      <c r="S32" s="100"/>
      <c r="T32" s="100"/>
      <c r="U32" s="100"/>
    </row>
    <row r="33" spans="2:21" s="90" customFormat="1" x14ac:dyDescent="0.25">
      <c r="B33" s="101" t="s">
        <v>157</v>
      </c>
      <c r="C33" s="102"/>
      <c r="D33" s="103"/>
      <c r="E33" s="104"/>
      <c r="F33" s="104"/>
      <c r="G33" s="104"/>
      <c r="H33" s="104"/>
      <c r="I33" s="104"/>
      <c r="J33" s="97">
        <v>0</v>
      </c>
      <c r="K33" s="97">
        <v>0</v>
      </c>
      <c r="L33" s="97">
        <v>0</v>
      </c>
      <c r="M33" s="106">
        <v>0</v>
      </c>
      <c r="N33" s="98">
        <f t="shared" si="4"/>
        <v>0</v>
      </c>
      <c r="O33" s="98">
        <f t="shared" si="4"/>
        <v>0</v>
      </c>
      <c r="P33" s="99"/>
      <c r="R33" s="100"/>
      <c r="S33" s="100"/>
      <c r="T33" s="100"/>
      <c r="U33" s="100"/>
    </row>
    <row r="34" spans="2:21" s="90" customFormat="1" hidden="1" x14ac:dyDescent="0.25">
      <c r="B34" s="101" t="s">
        <v>158</v>
      </c>
      <c r="C34" s="102"/>
      <c r="D34" s="103"/>
      <c r="E34" s="104"/>
      <c r="F34" s="104"/>
      <c r="G34" s="104"/>
      <c r="H34" s="104"/>
      <c r="I34" s="104"/>
      <c r="J34" s="97">
        <v>0</v>
      </c>
      <c r="K34" s="97">
        <v>0</v>
      </c>
      <c r="L34" s="97">
        <v>0</v>
      </c>
      <c r="M34" s="106">
        <v>0</v>
      </c>
      <c r="N34" s="98">
        <f t="shared" si="4"/>
        <v>0</v>
      </c>
      <c r="O34" s="98">
        <f t="shared" si="4"/>
        <v>0</v>
      </c>
      <c r="P34" s="99"/>
      <c r="R34" s="100"/>
      <c r="S34" s="100"/>
      <c r="T34" s="100"/>
      <c r="U34" s="100"/>
    </row>
    <row r="35" spans="2:21" s="90" customFormat="1" hidden="1" x14ac:dyDescent="0.25">
      <c r="B35" s="101" t="s">
        <v>159</v>
      </c>
      <c r="C35" s="102"/>
      <c r="D35" s="103"/>
      <c r="E35" s="104"/>
      <c r="F35" s="104"/>
      <c r="G35" s="104"/>
      <c r="H35" s="104"/>
      <c r="I35" s="104"/>
      <c r="J35" s="97">
        <v>0</v>
      </c>
      <c r="K35" s="97">
        <v>0</v>
      </c>
      <c r="L35" s="97">
        <v>0</v>
      </c>
      <c r="M35" s="106">
        <v>0</v>
      </c>
      <c r="N35" s="98">
        <f t="shared" si="4"/>
        <v>0</v>
      </c>
      <c r="O35" s="98">
        <f t="shared" si="4"/>
        <v>0</v>
      </c>
      <c r="P35" s="99"/>
      <c r="R35" s="100"/>
      <c r="S35" s="100"/>
      <c r="T35" s="100"/>
      <c r="U35" s="100"/>
    </row>
    <row r="36" spans="2:21" s="90" customFormat="1" hidden="1" x14ac:dyDescent="0.25">
      <c r="B36" s="101" t="s">
        <v>160</v>
      </c>
      <c r="C36" s="102"/>
      <c r="D36" s="103"/>
      <c r="E36" s="104"/>
      <c r="F36" s="104"/>
      <c r="G36" s="104"/>
      <c r="H36" s="104"/>
      <c r="I36" s="104"/>
      <c r="J36" s="97">
        <v>0</v>
      </c>
      <c r="K36" s="97">
        <v>0</v>
      </c>
      <c r="L36" s="97">
        <v>0</v>
      </c>
      <c r="M36" s="106">
        <v>0</v>
      </c>
      <c r="N36" s="98">
        <f t="shared" si="4"/>
        <v>0</v>
      </c>
      <c r="O36" s="98">
        <f t="shared" si="4"/>
        <v>0</v>
      </c>
      <c r="P36" s="99"/>
      <c r="R36" s="100"/>
      <c r="S36" s="100"/>
      <c r="T36" s="100"/>
      <c r="U36" s="100"/>
    </row>
    <row r="37" spans="2:21" s="90" customFormat="1" x14ac:dyDescent="0.25">
      <c r="B37" s="101" t="s">
        <v>161</v>
      </c>
      <c r="C37" s="102"/>
      <c r="D37" s="103"/>
      <c r="E37" s="104"/>
      <c r="F37" s="104"/>
      <c r="G37" s="104"/>
      <c r="H37" s="104"/>
      <c r="I37" s="104"/>
      <c r="J37" s="97">
        <v>0</v>
      </c>
      <c r="K37" s="97">
        <v>0</v>
      </c>
      <c r="L37" s="97">
        <v>0</v>
      </c>
      <c r="M37" s="106">
        <v>0</v>
      </c>
      <c r="N37" s="98">
        <f t="shared" si="4"/>
        <v>0</v>
      </c>
      <c r="O37" s="98">
        <f t="shared" si="4"/>
        <v>0</v>
      </c>
      <c r="P37" s="99"/>
      <c r="R37" s="100"/>
      <c r="S37" s="100"/>
      <c r="T37" s="100"/>
      <c r="U37" s="100"/>
    </row>
    <row r="38" spans="2:21" s="90" customFormat="1" hidden="1" x14ac:dyDescent="0.25">
      <c r="B38" s="101" t="s">
        <v>162</v>
      </c>
      <c r="C38" s="102"/>
      <c r="D38" s="103"/>
      <c r="E38" s="104"/>
      <c r="F38" s="104"/>
      <c r="G38" s="104"/>
      <c r="H38" s="104"/>
      <c r="I38" s="104"/>
      <c r="J38" s="97">
        <v>0</v>
      </c>
      <c r="K38" s="97">
        <v>0</v>
      </c>
      <c r="L38" s="97">
        <v>0</v>
      </c>
      <c r="M38" s="106">
        <v>0</v>
      </c>
      <c r="N38" s="98">
        <f t="shared" si="4"/>
        <v>0</v>
      </c>
      <c r="O38" s="98">
        <f t="shared" si="4"/>
        <v>0</v>
      </c>
      <c r="P38" s="99"/>
      <c r="R38" s="100"/>
      <c r="S38" s="100"/>
      <c r="T38" s="100"/>
      <c r="U38" s="100"/>
    </row>
    <row r="39" spans="2:21" s="90" customFormat="1" hidden="1" x14ac:dyDescent="0.25">
      <c r="B39" s="101" t="s">
        <v>163</v>
      </c>
      <c r="C39" s="102"/>
      <c r="D39" s="103"/>
      <c r="E39" s="104"/>
      <c r="F39" s="104"/>
      <c r="G39" s="104"/>
      <c r="H39" s="104"/>
      <c r="I39" s="104"/>
      <c r="J39" s="97">
        <v>0</v>
      </c>
      <c r="K39" s="97">
        <v>0</v>
      </c>
      <c r="L39" s="97">
        <v>0</v>
      </c>
      <c r="M39" s="106">
        <v>0</v>
      </c>
      <c r="N39" s="98">
        <f t="shared" si="4"/>
        <v>0</v>
      </c>
      <c r="O39" s="98">
        <f t="shared" si="4"/>
        <v>0</v>
      </c>
      <c r="P39" s="99"/>
      <c r="R39" s="100"/>
      <c r="S39" s="100"/>
      <c r="T39" s="100"/>
      <c r="U39" s="100"/>
    </row>
    <row r="40" spans="2:21" s="90" customFormat="1" x14ac:dyDescent="0.25">
      <c r="B40" s="101" t="s">
        <v>164</v>
      </c>
      <c r="C40" s="102"/>
      <c r="D40" s="103"/>
      <c r="E40" s="104"/>
      <c r="F40" s="104"/>
      <c r="G40" s="104"/>
      <c r="H40" s="104"/>
      <c r="I40" s="104"/>
      <c r="J40" s="97">
        <v>0</v>
      </c>
      <c r="K40" s="97">
        <v>0</v>
      </c>
      <c r="L40" s="97">
        <v>0</v>
      </c>
      <c r="M40" s="106">
        <v>0</v>
      </c>
      <c r="N40" s="98">
        <f t="shared" si="4"/>
        <v>0</v>
      </c>
      <c r="O40" s="98">
        <f t="shared" si="4"/>
        <v>0</v>
      </c>
      <c r="P40" s="99"/>
      <c r="R40" s="100"/>
      <c r="S40" s="100"/>
      <c r="T40" s="100"/>
      <c r="U40" s="100"/>
    </row>
    <row r="41" spans="2:21" s="90" customFormat="1" x14ac:dyDescent="0.25">
      <c r="B41" s="101" t="s">
        <v>165</v>
      </c>
      <c r="C41" s="102"/>
      <c r="D41" s="103"/>
      <c r="E41" s="104"/>
      <c r="F41" s="104"/>
      <c r="G41" s="104"/>
      <c r="H41" s="104"/>
      <c r="I41" s="104"/>
      <c r="J41" s="97">
        <v>0</v>
      </c>
      <c r="K41" s="97">
        <v>0</v>
      </c>
      <c r="L41" s="97">
        <v>0</v>
      </c>
      <c r="M41" s="106">
        <v>0</v>
      </c>
      <c r="N41" s="98">
        <f t="shared" si="4"/>
        <v>0</v>
      </c>
      <c r="O41" s="98">
        <f t="shared" si="4"/>
        <v>0</v>
      </c>
      <c r="P41" s="99"/>
      <c r="R41" s="100"/>
      <c r="S41" s="100"/>
      <c r="T41" s="100"/>
      <c r="U41" s="100"/>
    </row>
    <row r="42" spans="2:21" s="90" customFormat="1" hidden="1" x14ac:dyDescent="0.25">
      <c r="B42" s="101" t="s">
        <v>166</v>
      </c>
      <c r="C42" s="102"/>
      <c r="D42" s="103"/>
      <c r="E42" s="104"/>
      <c r="F42" s="104"/>
      <c r="G42" s="104"/>
      <c r="H42" s="104"/>
      <c r="I42" s="104"/>
      <c r="J42" s="97">
        <v>0</v>
      </c>
      <c r="K42" s="97">
        <v>0</v>
      </c>
      <c r="L42" s="97">
        <v>0</v>
      </c>
      <c r="M42" s="106">
        <v>0</v>
      </c>
      <c r="N42" s="98"/>
      <c r="O42" s="106"/>
      <c r="P42" s="99"/>
      <c r="R42" s="100"/>
      <c r="S42" s="100"/>
      <c r="T42" s="100"/>
      <c r="U42" s="100"/>
    </row>
    <row r="43" spans="2:21" s="90" customFormat="1" hidden="1" x14ac:dyDescent="0.25">
      <c r="B43" s="107" t="s">
        <v>167</v>
      </c>
      <c r="C43" s="108"/>
      <c r="D43" s="109"/>
      <c r="E43" s="110"/>
      <c r="F43" s="110"/>
      <c r="G43" s="110"/>
      <c r="H43" s="110"/>
      <c r="I43" s="110"/>
      <c r="J43" s="111">
        <v>0</v>
      </c>
      <c r="K43" s="111">
        <v>0</v>
      </c>
      <c r="L43" s="111">
        <v>0</v>
      </c>
      <c r="M43" s="112">
        <v>0</v>
      </c>
      <c r="N43" s="118"/>
      <c r="O43" s="112"/>
      <c r="P43" s="113"/>
      <c r="R43" s="100"/>
      <c r="S43" s="100"/>
      <c r="T43" s="100"/>
      <c r="U43" s="100"/>
    </row>
    <row r="44" spans="2:21" x14ac:dyDescent="0.25">
      <c r="B44" s="114" t="s">
        <v>168</v>
      </c>
      <c r="C44" s="115"/>
      <c r="D44" s="109"/>
      <c r="E44" s="110"/>
      <c r="F44" s="110"/>
      <c r="G44" s="110"/>
      <c r="H44" s="110"/>
      <c r="I44" s="110"/>
      <c r="J44" s="111"/>
      <c r="K44" s="111"/>
      <c r="L44" s="111"/>
      <c r="M44" s="112"/>
      <c r="N44" s="118"/>
      <c r="O44" s="119"/>
      <c r="P44" s="113"/>
      <c r="R44" s="105"/>
    </row>
    <row r="45" spans="2:21" x14ac:dyDescent="0.25">
      <c r="B45" s="114" t="s">
        <v>169</v>
      </c>
      <c r="C45" s="115"/>
      <c r="D45" s="109"/>
      <c r="E45" s="110"/>
      <c r="F45" s="110"/>
      <c r="G45" s="110"/>
      <c r="H45" s="110"/>
      <c r="I45" s="110"/>
      <c r="J45" s="111"/>
      <c r="K45" s="111"/>
      <c r="L45" s="111"/>
      <c r="M45" s="112"/>
      <c r="N45" s="118"/>
      <c r="O45" s="119"/>
      <c r="P45" s="113"/>
      <c r="R45" s="105"/>
    </row>
    <row r="46" spans="2:21" hidden="1" x14ac:dyDescent="0.25">
      <c r="J46" s="116">
        <f t="shared" ref="J46:O46" si="5">SUM(J30:J40)</f>
        <v>0</v>
      </c>
      <c r="K46" s="120">
        <f t="shared" si="5"/>
        <v>0</v>
      </c>
      <c r="L46" s="120">
        <f t="shared" si="5"/>
        <v>0</v>
      </c>
      <c r="M46" s="120">
        <f t="shared" si="5"/>
        <v>0</v>
      </c>
      <c r="N46" s="120">
        <f t="shared" si="5"/>
        <v>0</v>
      </c>
      <c r="O46" s="120">
        <f t="shared" si="5"/>
        <v>0</v>
      </c>
    </row>
    <row r="47" spans="2:21" hidden="1" x14ac:dyDescent="0.25">
      <c r="B47" s="399" t="s">
        <v>171</v>
      </c>
      <c r="C47" s="399"/>
      <c r="D47" s="399"/>
      <c r="E47" s="399"/>
      <c r="F47" s="399"/>
      <c r="G47" s="399"/>
      <c r="H47" s="399"/>
      <c r="I47" s="399"/>
      <c r="J47" s="399"/>
      <c r="K47" s="399"/>
      <c r="L47" s="399"/>
      <c r="M47" s="399"/>
      <c r="N47" s="398"/>
      <c r="O47" s="398"/>
    </row>
    <row r="48" spans="2:21" s="90" customFormat="1" ht="15" hidden="1" customHeight="1" x14ac:dyDescent="0.25">
      <c r="B48" s="417" t="s">
        <v>144</v>
      </c>
      <c r="C48" s="420" t="s">
        <v>172</v>
      </c>
      <c r="D48" s="400">
        <v>2020</v>
      </c>
      <c r="E48" s="406"/>
      <c r="F48" s="406"/>
      <c r="G48" s="406"/>
      <c r="H48" s="406"/>
      <c r="I48" s="406"/>
      <c r="J48" s="406"/>
      <c r="K48" s="406"/>
      <c r="L48" s="406"/>
      <c r="M48" s="407"/>
      <c r="N48" s="408" t="s">
        <v>145</v>
      </c>
      <c r="O48" s="409"/>
      <c r="P48" s="412" t="s">
        <v>146</v>
      </c>
      <c r="R48" s="100"/>
      <c r="S48" s="100"/>
      <c r="T48" s="100"/>
      <c r="U48" s="100"/>
    </row>
    <row r="49" spans="2:21" s="90" customFormat="1" ht="15" hidden="1" customHeight="1" x14ac:dyDescent="0.25">
      <c r="B49" s="418"/>
      <c r="C49" s="421"/>
      <c r="D49" s="404" t="s">
        <v>147</v>
      </c>
      <c r="E49" s="415"/>
      <c r="F49" s="415" t="s">
        <v>148</v>
      </c>
      <c r="G49" s="415"/>
      <c r="H49" s="415" t="s">
        <v>149</v>
      </c>
      <c r="I49" s="415"/>
      <c r="J49" s="415" t="s">
        <v>150</v>
      </c>
      <c r="K49" s="415"/>
      <c r="L49" s="415" t="s">
        <v>151</v>
      </c>
      <c r="M49" s="416"/>
      <c r="N49" s="410"/>
      <c r="O49" s="411"/>
      <c r="P49" s="413"/>
      <c r="R49" s="100"/>
      <c r="S49" s="100"/>
      <c r="T49" s="100"/>
      <c r="U49" s="100"/>
    </row>
    <row r="50" spans="2:21" s="90" customFormat="1" hidden="1" x14ac:dyDescent="0.25">
      <c r="B50" s="419"/>
      <c r="C50" s="422"/>
      <c r="D50" s="91" t="s">
        <v>152</v>
      </c>
      <c r="E50" s="92" t="s">
        <v>153</v>
      </c>
      <c r="F50" s="92" t="s">
        <v>152</v>
      </c>
      <c r="G50" s="92" t="s">
        <v>153</v>
      </c>
      <c r="H50" s="92" t="s">
        <v>152</v>
      </c>
      <c r="I50" s="92" t="s">
        <v>153</v>
      </c>
      <c r="J50" s="92" t="s">
        <v>152</v>
      </c>
      <c r="K50" s="92" t="s">
        <v>153</v>
      </c>
      <c r="L50" s="92" t="s">
        <v>152</v>
      </c>
      <c r="M50" s="93" t="s">
        <v>153</v>
      </c>
      <c r="N50" s="91" t="s">
        <v>152</v>
      </c>
      <c r="O50" s="93" t="s">
        <v>153</v>
      </c>
      <c r="P50" s="414"/>
      <c r="R50" s="100"/>
      <c r="S50" s="100"/>
      <c r="T50" s="100"/>
      <c r="U50" s="100"/>
    </row>
    <row r="51" spans="2:21" s="90" customFormat="1" hidden="1" x14ac:dyDescent="0.25">
      <c r="B51" s="122" t="s">
        <v>154</v>
      </c>
      <c r="C51" s="123">
        <v>500000</v>
      </c>
      <c r="D51" s="124"/>
      <c r="E51" s="125"/>
      <c r="F51" s="125"/>
      <c r="G51" s="125"/>
      <c r="H51" s="125"/>
      <c r="I51" s="125"/>
      <c r="J51" s="97">
        <v>12500</v>
      </c>
      <c r="K51" s="125"/>
      <c r="L51" s="97">
        <f t="shared" ref="L51:L61" si="6">C51*0.05/2</f>
        <v>12500</v>
      </c>
      <c r="M51" s="106"/>
      <c r="N51" s="98" t="e">
        <f>L51+#REF!+#REF!+#REF!+#REF!+#REF!</f>
        <v>#REF!</v>
      </c>
      <c r="O51" s="106"/>
      <c r="P51" s="99"/>
      <c r="R51" s="100"/>
      <c r="S51" s="100"/>
      <c r="T51" s="100"/>
      <c r="U51" s="100"/>
    </row>
    <row r="52" spans="2:21" s="90" customFormat="1" hidden="1" x14ac:dyDescent="0.25">
      <c r="B52" s="122" t="s">
        <v>155</v>
      </c>
      <c r="C52" s="123">
        <v>283340.7</v>
      </c>
      <c r="D52" s="124"/>
      <c r="E52" s="125"/>
      <c r="F52" s="125"/>
      <c r="G52" s="125"/>
      <c r="H52" s="125"/>
      <c r="I52" s="125"/>
      <c r="J52" s="97">
        <v>7083.5175000000008</v>
      </c>
      <c r="K52" s="125"/>
      <c r="L52" s="97">
        <f t="shared" si="6"/>
        <v>7083.5175000000008</v>
      </c>
      <c r="M52" s="106"/>
      <c r="N52" s="98" t="e">
        <f>L52+#REF!+#REF!+#REF!+#REF!+#REF!</f>
        <v>#REF!</v>
      </c>
      <c r="O52" s="106"/>
      <c r="P52" s="99"/>
      <c r="R52" s="100"/>
      <c r="S52" s="100"/>
      <c r="T52" s="100"/>
      <c r="U52" s="100"/>
    </row>
    <row r="53" spans="2:21" s="90" customFormat="1" hidden="1" x14ac:dyDescent="0.25">
      <c r="B53" s="122" t="s">
        <v>156</v>
      </c>
      <c r="C53" s="123">
        <v>31482.300000000003</v>
      </c>
      <c r="D53" s="124"/>
      <c r="E53" s="125"/>
      <c r="F53" s="125"/>
      <c r="G53" s="125"/>
      <c r="H53" s="125"/>
      <c r="I53" s="125"/>
      <c r="J53" s="97">
        <v>787.05750000000012</v>
      </c>
      <c r="K53" s="125"/>
      <c r="L53" s="97">
        <f t="shared" si="6"/>
        <v>787.05750000000012</v>
      </c>
      <c r="M53" s="106"/>
      <c r="N53" s="98" t="e">
        <f>L53+#REF!+#REF!+#REF!+#REF!+#REF!</f>
        <v>#REF!</v>
      </c>
      <c r="O53" s="106"/>
      <c r="P53" s="99"/>
      <c r="R53" s="100"/>
      <c r="S53" s="100"/>
      <c r="T53" s="100"/>
      <c r="U53" s="100"/>
    </row>
    <row r="54" spans="2:21" s="90" customFormat="1" hidden="1" x14ac:dyDescent="0.25">
      <c r="B54" s="122" t="s">
        <v>157</v>
      </c>
      <c r="C54" s="126"/>
      <c r="D54" s="127"/>
      <c r="E54" s="128"/>
      <c r="F54" s="128"/>
      <c r="G54" s="128"/>
      <c r="H54" s="128"/>
      <c r="I54" s="128"/>
      <c r="J54" s="128"/>
      <c r="K54" s="128"/>
      <c r="L54" s="97"/>
      <c r="M54" s="106"/>
      <c r="N54" s="98"/>
      <c r="O54" s="106"/>
      <c r="P54" s="99"/>
      <c r="R54" s="100"/>
      <c r="S54" s="100"/>
      <c r="T54" s="100"/>
      <c r="U54" s="100"/>
    </row>
    <row r="55" spans="2:21" s="90" customFormat="1" hidden="1" x14ac:dyDescent="0.25">
      <c r="B55" s="122" t="s">
        <v>158</v>
      </c>
      <c r="C55" s="126"/>
      <c r="D55" s="127"/>
      <c r="E55" s="128"/>
      <c r="F55" s="128"/>
      <c r="G55" s="128"/>
      <c r="H55" s="128"/>
      <c r="I55" s="128"/>
      <c r="J55" s="128"/>
      <c r="K55" s="128"/>
      <c r="L55" s="97"/>
      <c r="M55" s="106"/>
      <c r="N55" s="98"/>
      <c r="O55" s="106"/>
      <c r="P55" s="99"/>
      <c r="R55" s="100"/>
      <c r="S55" s="100"/>
      <c r="T55" s="100"/>
      <c r="U55" s="100"/>
    </row>
    <row r="56" spans="2:21" s="90" customFormat="1" hidden="1" x14ac:dyDescent="0.25">
      <c r="B56" s="122" t="s">
        <v>159</v>
      </c>
      <c r="C56" s="123"/>
      <c r="D56" s="124"/>
      <c r="E56" s="125"/>
      <c r="F56" s="125"/>
      <c r="G56" s="125"/>
      <c r="H56" s="125"/>
      <c r="I56" s="125"/>
      <c r="J56" s="97">
        <v>0</v>
      </c>
      <c r="K56" s="125"/>
      <c r="L56" s="97">
        <v>0</v>
      </c>
      <c r="M56" s="106"/>
      <c r="N56" s="98" t="e">
        <f>L56+#REF!+#REF!+#REF!+#REF!+#REF!</f>
        <v>#REF!</v>
      </c>
      <c r="O56" s="106"/>
      <c r="P56" s="99"/>
      <c r="R56" s="100"/>
      <c r="S56" s="100"/>
      <c r="T56" s="100"/>
      <c r="U56" s="100"/>
    </row>
    <row r="57" spans="2:21" s="90" customFormat="1" hidden="1" x14ac:dyDescent="0.25">
      <c r="B57" s="122" t="s">
        <v>160</v>
      </c>
      <c r="C57" s="121"/>
      <c r="D57" s="103"/>
      <c r="E57" s="104"/>
      <c r="F57" s="104"/>
      <c r="G57" s="104"/>
      <c r="H57" s="104"/>
      <c r="I57" s="104"/>
      <c r="J57" s="129"/>
      <c r="K57" s="104"/>
      <c r="L57" s="97"/>
      <c r="M57" s="106"/>
      <c r="N57" s="98"/>
      <c r="O57" s="106"/>
      <c r="P57" s="99"/>
      <c r="R57" s="100"/>
      <c r="S57" s="100"/>
      <c r="T57" s="100"/>
      <c r="U57" s="100"/>
    </row>
    <row r="58" spans="2:21" s="90" customFormat="1" hidden="1" x14ac:dyDescent="0.25">
      <c r="B58" s="122" t="s">
        <v>161</v>
      </c>
      <c r="C58" s="121"/>
      <c r="D58" s="103"/>
      <c r="E58" s="104"/>
      <c r="F58" s="104"/>
      <c r="G58" s="104"/>
      <c r="H58" s="104"/>
      <c r="I58" s="104"/>
      <c r="J58" s="129"/>
      <c r="K58" s="104"/>
      <c r="L58" s="97"/>
      <c r="M58" s="106"/>
      <c r="N58" s="98"/>
      <c r="O58" s="106"/>
      <c r="P58" s="99"/>
      <c r="R58" s="100"/>
      <c r="S58" s="100"/>
      <c r="T58" s="100"/>
      <c r="U58" s="100"/>
    </row>
    <row r="59" spans="2:21" s="90" customFormat="1" hidden="1" x14ac:dyDescent="0.25">
      <c r="B59" s="122" t="s">
        <v>162</v>
      </c>
      <c r="C59" s="121"/>
      <c r="D59" s="103"/>
      <c r="E59" s="104"/>
      <c r="F59" s="104"/>
      <c r="G59" s="104"/>
      <c r="H59" s="104"/>
      <c r="I59" s="104"/>
      <c r="J59" s="129"/>
      <c r="K59" s="104"/>
      <c r="L59" s="97"/>
      <c r="M59" s="106"/>
      <c r="N59" s="98"/>
      <c r="O59" s="106"/>
      <c r="P59" s="99"/>
      <c r="R59" s="100"/>
      <c r="S59" s="100"/>
      <c r="T59" s="100"/>
      <c r="U59" s="100"/>
    </row>
    <row r="60" spans="2:21" s="90" customFormat="1" hidden="1" x14ac:dyDescent="0.25">
      <c r="B60" s="122" t="s">
        <v>163</v>
      </c>
      <c r="C60" s="121"/>
      <c r="D60" s="103"/>
      <c r="E60" s="104"/>
      <c r="F60" s="104"/>
      <c r="G60" s="104"/>
      <c r="H60" s="104"/>
      <c r="I60" s="104"/>
      <c r="J60" s="129"/>
      <c r="K60" s="104"/>
      <c r="L60" s="97"/>
      <c r="M60" s="106"/>
      <c r="N60" s="98"/>
      <c r="O60" s="106"/>
      <c r="P60" s="99"/>
      <c r="R60" s="100"/>
      <c r="S60" s="100"/>
      <c r="T60" s="100"/>
      <c r="U60" s="100"/>
    </row>
    <row r="61" spans="2:21" s="90" customFormat="1" hidden="1" x14ac:dyDescent="0.25">
      <c r="B61" s="122" t="s">
        <v>164</v>
      </c>
      <c r="C61" s="123">
        <v>31482.300000000003</v>
      </c>
      <c r="D61" s="124"/>
      <c r="E61" s="125"/>
      <c r="F61" s="125"/>
      <c r="G61" s="125"/>
      <c r="H61" s="125"/>
      <c r="I61" s="125"/>
      <c r="J61" s="97">
        <v>787.05750000000012</v>
      </c>
      <c r="K61" s="125"/>
      <c r="L61" s="97">
        <f t="shared" si="6"/>
        <v>787.05750000000012</v>
      </c>
      <c r="M61" s="106"/>
      <c r="N61" s="98" t="e">
        <f>L61+#REF!+#REF!+#REF!+#REF!+#REF!</f>
        <v>#REF!</v>
      </c>
      <c r="O61" s="106"/>
      <c r="P61" s="99"/>
      <c r="R61" s="100"/>
      <c r="S61" s="100"/>
      <c r="T61" s="100"/>
      <c r="U61" s="100"/>
    </row>
    <row r="62" spans="2:21" s="90" customFormat="1" hidden="1" x14ac:dyDescent="0.25">
      <c r="B62" s="122" t="s">
        <v>165</v>
      </c>
      <c r="C62" s="126"/>
      <c r="D62" s="127"/>
      <c r="E62" s="128"/>
      <c r="F62" s="128"/>
      <c r="G62" s="128"/>
      <c r="H62" s="128"/>
      <c r="I62" s="128"/>
      <c r="J62" s="128"/>
      <c r="K62" s="128"/>
      <c r="L62" s="97"/>
      <c r="M62" s="106"/>
      <c r="N62" s="98"/>
      <c r="O62" s="106"/>
      <c r="P62" s="99"/>
      <c r="R62" s="100"/>
      <c r="S62" s="100"/>
      <c r="T62" s="100"/>
      <c r="U62" s="100"/>
    </row>
    <row r="63" spans="2:21" s="90" customFormat="1" hidden="1" x14ac:dyDescent="0.25">
      <c r="B63" s="122" t="s">
        <v>166</v>
      </c>
      <c r="C63" s="126"/>
      <c r="D63" s="127"/>
      <c r="E63" s="128"/>
      <c r="F63" s="128"/>
      <c r="G63" s="128"/>
      <c r="H63" s="128"/>
      <c r="I63" s="128"/>
      <c r="J63" s="128"/>
      <c r="K63" s="128"/>
      <c r="L63" s="97"/>
      <c r="M63" s="106"/>
      <c r="N63" s="98"/>
      <c r="O63" s="106"/>
      <c r="P63" s="99"/>
      <c r="R63" s="100"/>
      <c r="S63" s="100"/>
      <c r="T63" s="100"/>
      <c r="U63" s="100"/>
    </row>
    <row r="64" spans="2:21" s="90" customFormat="1" hidden="1" x14ac:dyDescent="0.25">
      <c r="B64" s="130" t="s">
        <v>167</v>
      </c>
      <c r="C64" s="131"/>
      <c r="D64" s="132"/>
      <c r="E64" s="133"/>
      <c r="F64" s="133"/>
      <c r="G64" s="133"/>
      <c r="H64" s="133"/>
      <c r="I64" s="133"/>
      <c r="J64" s="133"/>
      <c r="K64" s="133"/>
      <c r="L64" s="111"/>
      <c r="M64" s="112"/>
      <c r="N64" s="118"/>
      <c r="O64" s="112"/>
      <c r="P64" s="113"/>
      <c r="R64" s="100"/>
      <c r="S64" s="100"/>
      <c r="T64" s="100"/>
      <c r="U64" s="100"/>
    </row>
    <row r="65" spans="2:21" hidden="1" x14ac:dyDescent="0.25">
      <c r="B65" s="114" t="s">
        <v>169</v>
      </c>
      <c r="C65" s="134"/>
      <c r="D65" s="109"/>
      <c r="E65" s="110"/>
      <c r="F65" s="110"/>
      <c r="G65" s="110"/>
      <c r="H65" s="110"/>
      <c r="I65" s="110"/>
      <c r="J65" s="111"/>
      <c r="K65" s="111"/>
      <c r="L65" s="111"/>
      <c r="M65" s="112"/>
      <c r="N65" s="118"/>
      <c r="O65" s="119"/>
      <c r="P65" s="113"/>
      <c r="R65" s="105"/>
    </row>
    <row r="66" spans="2:21" hidden="1" x14ac:dyDescent="0.25">
      <c r="B66" s="114" t="s">
        <v>168</v>
      </c>
      <c r="C66" s="134"/>
      <c r="D66" s="109"/>
      <c r="E66" s="110"/>
      <c r="F66" s="110"/>
      <c r="G66" s="110"/>
      <c r="H66" s="110"/>
      <c r="I66" s="110"/>
      <c r="J66" s="111"/>
      <c r="K66" s="111"/>
      <c r="L66" s="111"/>
      <c r="M66" s="112"/>
      <c r="N66" s="118"/>
      <c r="O66" s="119"/>
      <c r="P66" s="113"/>
      <c r="R66" s="105"/>
    </row>
    <row r="67" spans="2:21" hidden="1" x14ac:dyDescent="0.25">
      <c r="C67" s="135"/>
      <c r="D67" s="135"/>
      <c r="E67" s="135"/>
      <c r="F67" s="135"/>
      <c r="G67" s="135"/>
      <c r="H67" s="135"/>
      <c r="I67" s="135"/>
      <c r="J67" s="135"/>
      <c r="K67" s="135"/>
    </row>
    <row r="68" spans="2:21" x14ac:dyDescent="0.25">
      <c r="B68" s="398" t="s">
        <v>173</v>
      </c>
      <c r="C68" s="398"/>
      <c r="D68" s="399"/>
      <c r="E68" s="399"/>
      <c r="F68" s="399"/>
      <c r="G68" s="399"/>
      <c r="H68" s="399"/>
      <c r="I68" s="399"/>
      <c r="J68" s="399"/>
      <c r="K68" s="399"/>
      <c r="L68" s="399"/>
      <c r="M68" s="399"/>
      <c r="N68" s="398"/>
      <c r="O68" s="398"/>
    </row>
    <row r="69" spans="2:21" s="90" customFormat="1" x14ac:dyDescent="0.25">
      <c r="B69" s="400" t="s">
        <v>144</v>
      </c>
      <c r="C69" s="401"/>
      <c r="D69" s="400">
        <v>2021</v>
      </c>
      <c r="E69" s="406"/>
      <c r="F69" s="406"/>
      <c r="G69" s="406"/>
      <c r="H69" s="406"/>
      <c r="I69" s="406"/>
      <c r="J69" s="406"/>
      <c r="K69" s="406"/>
      <c r="L69" s="406"/>
      <c r="M69" s="407"/>
      <c r="N69" s="408" t="s">
        <v>145</v>
      </c>
      <c r="O69" s="409"/>
      <c r="P69" s="412" t="s">
        <v>146</v>
      </c>
      <c r="R69" s="100"/>
      <c r="S69" s="100"/>
      <c r="T69" s="100"/>
      <c r="U69" s="100"/>
    </row>
    <row r="70" spans="2:21" s="90" customFormat="1" x14ac:dyDescent="0.25">
      <c r="B70" s="402"/>
      <c r="C70" s="403"/>
      <c r="D70" s="404" t="s">
        <v>147</v>
      </c>
      <c r="E70" s="415"/>
      <c r="F70" s="415" t="s">
        <v>148</v>
      </c>
      <c r="G70" s="415"/>
      <c r="H70" s="415" t="s">
        <v>149</v>
      </c>
      <c r="I70" s="415"/>
      <c r="J70" s="415" t="s">
        <v>150</v>
      </c>
      <c r="K70" s="415"/>
      <c r="L70" s="415" t="s">
        <v>151</v>
      </c>
      <c r="M70" s="416"/>
      <c r="N70" s="410"/>
      <c r="O70" s="411"/>
      <c r="P70" s="413"/>
      <c r="R70" s="100"/>
      <c r="S70" s="100"/>
      <c r="T70" s="100"/>
      <c r="U70" s="100"/>
    </row>
    <row r="71" spans="2:21" s="90" customFormat="1" x14ac:dyDescent="0.25">
      <c r="B71" s="404"/>
      <c r="C71" s="405"/>
      <c r="D71" s="91" t="s">
        <v>152</v>
      </c>
      <c r="E71" s="92" t="s">
        <v>153</v>
      </c>
      <c r="F71" s="92" t="s">
        <v>152</v>
      </c>
      <c r="G71" s="92" t="s">
        <v>153</v>
      </c>
      <c r="H71" s="92" t="s">
        <v>152</v>
      </c>
      <c r="I71" s="92" t="s">
        <v>153</v>
      </c>
      <c r="J71" s="92" t="s">
        <v>152</v>
      </c>
      <c r="K71" s="92" t="s">
        <v>153</v>
      </c>
      <c r="L71" s="92" t="s">
        <v>152</v>
      </c>
      <c r="M71" s="93" t="s">
        <v>153</v>
      </c>
      <c r="N71" s="91" t="s">
        <v>152</v>
      </c>
      <c r="O71" s="93" t="s">
        <v>153</v>
      </c>
      <c r="P71" s="414"/>
      <c r="R71" s="100"/>
      <c r="S71" s="100"/>
      <c r="T71" s="100"/>
      <c r="U71" s="100"/>
    </row>
    <row r="72" spans="2:21" s="90" customFormat="1" x14ac:dyDescent="0.25">
      <c r="B72" s="95" t="s">
        <v>154</v>
      </c>
      <c r="C72" s="136"/>
      <c r="D72" s="91"/>
      <c r="E72" s="92"/>
      <c r="F72" s="92"/>
      <c r="G72" s="92"/>
      <c r="H72" s="92"/>
      <c r="I72" s="92"/>
      <c r="J72" s="97">
        <f t="shared" ref="J72:M83" si="7">J9+J30</f>
        <v>710</v>
      </c>
      <c r="K72" s="97">
        <f t="shared" si="7"/>
        <v>710</v>
      </c>
      <c r="L72" s="97">
        <f t="shared" si="7"/>
        <v>710</v>
      </c>
      <c r="M72" s="106">
        <f t="shared" si="7"/>
        <v>710</v>
      </c>
      <c r="N72" s="98">
        <f t="shared" ref="N72:O85" si="8">J72</f>
        <v>710</v>
      </c>
      <c r="O72" s="98">
        <f t="shared" si="8"/>
        <v>710</v>
      </c>
      <c r="P72" s="99"/>
      <c r="R72" s="100"/>
      <c r="S72" s="100"/>
      <c r="T72" s="100"/>
      <c r="U72" s="100"/>
    </row>
    <row r="73" spans="2:21" s="90" customFormat="1" x14ac:dyDescent="0.25">
      <c r="B73" s="95" t="s">
        <v>155</v>
      </c>
      <c r="C73" s="136"/>
      <c r="D73" s="91"/>
      <c r="E73" s="92"/>
      <c r="F73" s="92"/>
      <c r="G73" s="92"/>
      <c r="H73" s="92"/>
      <c r="I73" s="92"/>
      <c r="J73" s="97">
        <f t="shared" si="7"/>
        <v>794</v>
      </c>
      <c r="K73" s="97">
        <f t="shared" si="7"/>
        <v>794</v>
      </c>
      <c r="L73" s="97">
        <f t="shared" si="7"/>
        <v>794</v>
      </c>
      <c r="M73" s="106">
        <f t="shared" si="7"/>
        <v>794</v>
      </c>
      <c r="N73" s="98">
        <f t="shared" si="8"/>
        <v>794</v>
      </c>
      <c r="O73" s="98">
        <f t="shared" si="8"/>
        <v>794</v>
      </c>
      <c r="P73" s="99"/>
      <c r="R73" s="100"/>
      <c r="S73" s="100"/>
      <c r="T73" s="100"/>
      <c r="U73" s="100"/>
    </row>
    <row r="74" spans="2:21" s="90" customFormat="1" x14ac:dyDescent="0.25">
      <c r="B74" s="95" t="s">
        <v>156</v>
      </c>
      <c r="C74" s="136"/>
      <c r="D74" s="91"/>
      <c r="E74" s="92"/>
      <c r="F74" s="92"/>
      <c r="G74" s="92"/>
      <c r="H74" s="92"/>
      <c r="I74" s="92"/>
      <c r="J74" s="97">
        <f t="shared" si="7"/>
        <v>128</v>
      </c>
      <c r="K74" s="97">
        <f t="shared" si="7"/>
        <v>128</v>
      </c>
      <c r="L74" s="97">
        <f t="shared" si="7"/>
        <v>128</v>
      </c>
      <c r="M74" s="106">
        <f t="shared" si="7"/>
        <v>128</v>
      </c>
      <c r="N74" s="98">
        <f t="shared" si="8"/>
        <v>128</v>
      </c>
      <c r="O74" s="98">
        <f t="shared" si="8"/>
        <v>128</v>
      </c>
      <c r="P74" s="99"/>
      <c r="R74" s="100"/>
      <c r="S74" s="100"/>
      <c r="T74" s="100"/>
      <c r="U74" s="100"/>
    </row>
    <row r="75" spans="2:21" s="90" customFormat="1" x14ac:dyDescent="0.25">
      <c r="B75" s="101" t="s">
        <v>157</v>
      </c>
      <c r="C75" s="137"/>
      <c r="D75" s="103"/>
      <c r="E75" s="104"/>
      <c r="F75" s="104"/>
      <c r="G75" s="104"/>
      <c r="H75" s="104"/>
      <c r="I75" s="104"/>
      <c r="J75" s="138">
        <f t="shared" si="7"/>
        <v>0</v>
      </c>
      <c r="K75" s="138">
        <f t="shared" si="7"/>
        <v>0</v>
      </c>
      <c r="L75" s="97">
        <f t="shared" si="7"/>
        <v>0</v>
      </c>
      <c r="M75" s="106">
        <f t="shared" si="7"/>
        <v>0</v>
      </c>
      <c r="N75" s="98">
        <f t="shared" si="8"/>
        <v>0</v>
      </c>
      <c r="O75" s="98">
        <f t="shared" si="8"/>
        <v>0</v>
      </c>
      <c r="P75" s="99"/>
      <c r="R75" s="100"/>
      <c r="S75" s="100"/>
      <c r="T75" s="100"/>
      <c r="U75" s="100"/>
    </row>
    <row r="76" spans="2:21" s="90" customFormat="1" hidden="1" x14ac:dyDescent="0.25">
      <c r="B76" s="101" t="s">
        <v>158</v>
      </c>
      <c r="C76" s="137"/>
      <c r="D76" s="103"/>
      <c r="E76" s="104"/>
      <c r="F76" s="104"/>
      <c r="G76" s="104"/>
      <c r="H76" s="104"/>
      <c r="I76" s="104"/>
      <c r="J76" s="138">
        <f t="shared" si="7"/>
        <v>0</v>
      </c>
      <c r="K76" s="138">
        <f t="shared" si="7"/>
        <v>0</v>
      </c>
      <c r="L76" s="97">
        <f t="shared" si="7"/>
        <v>0</v>
      </c>
      <c r="M76" s="106">
        <f t="shared" si="7"/>
        <v>0</v>
      </c>
      <c r="N76" s="98">
        <f t="shared" si="8"/>
        <v>0</v>
      </c>
      <c r="O76" s="98">
        <f t="shared" si="8"/>
        <v>0</v>
      </c>
      <c r="P76" s="99"/>
      <c r="R76" s="100"/>
      <c r="S76" s="100"/>
      <c r="T76" s="100"/>
      <c r="U76" s="100"/>
    </row>
    <row r="77" spans="2:21" s="90" customFormat="1" hidden="1" x14ac:dyDescent="0.25">
      <c r="B77" s="101" t="s">
        <v>159</v>
      </c>
      <c r="C77" s="137"/>
      <c r="D77" s="103"/>
      <c r="E77" s="104"/>
      <c r="F77" s="104"/>
      <c r="G77" s="104"/>
      <c r="H77" s="104"/>
      <c r="I77" s="104"/>
      <c r="J77" s="138">
        <f t="shared" si="7"/>
        <v>0</v>
      </c>
      <c r="K77" s="138">
        <f t="shared" si="7"/>
        <v>0</v>
      </c>
      <c r="L77" s="97">
        <f t="shared" si="7"/>
        <v>0</v>
      </c>
      <c r="M77" s="106">
        <f t="shared" si="7"/>
        <v>0</v>
      </c>
      <c r="N77" s="98">
        <f t="shared" si="8"/>
        <v>0</v>
      </c>
      <c r="O77" s="98">
        <f t="shared" si="8"/>
        <v>0</v>
      </c>
      <c r="P77" s="99"/>
      <c r="R77" s="100"/>
      <c r="S77" s="100"/>
      <c r="T77" s="100"/>
      <c r="U77" s="100"/>
    </row>
    <row r="78" spans="2:21" s="90" customFormat="1" hidden="1" x14ac:dyDescent="0.25">
      <c r="B78" s="101" t="s">
        <v>160</v>
      </c>
      <c r="C78" s="137"/>
      <c r="D78" s="103"/>
      <c r="E78" s="104"/>
      <c r="F78" s="104"/>
      <c r="G78" s="104"/>
      <c r="H78" s="104"/>
      <c r="I78" s="104"/>
      <c r="J78" s="138">
        <f t="shared" si="7"/>
        <v>0</v>
      </c>
      <c r="K78" s="138">
        <f t="shared" si="7"/>
        <v>0</v>
      </c>
      <c r="L78" s="97">
        <f t="shared" si="7"/>
        <v>0</v>
      </c>
      <c r="M78" s="106">
        <f t="shared" si="7"/>
        <v>0</v>
      </c>
      <c r="N78" s="98">
        <f t="shared" si="8"/>
        <v>0</v>
      </c>
      <c r="O78" s="98">
        <f t="shared" si="8"/>
        <v>0</v>
      </c>
      <c r="P78" s="99"/>
      <c r="R78" s="100"/>
      <c r="S78" s="100"/>
      <c r="T78" s="100"/>
      <c r="U78" s="100"/>
    </row>
    <row r="79" spans="2:21" s="90" customFormat="1" x14ac:dyDescent="0.25">
      <c r="B79" s="101" t="s">
        <v>161</v>
      </c>
      <c r="C79" s="137"/>
      <c r="D79" s="103"/>
      <c r="E79" s="104"/>
      <c r="F79" s="104"/>
      <c r="G79" s="104"/>
      <c r="H79" s="104"/>
      <c r="I79" s="104"/>
      <c r="J79" s="138">
        <f t="shared" si="7"/>
        <v>0</v>
      </c>
      <c r="K79" s="138">
        <f t="shared" si="7"/>
        <v>0</v>
      </c>
      <c r="L79" s="97">
        <f t="shared" si="7"/>
        <v>0</v>
      </c>
      <c r="M79" s="106">
        <f t="shared" si="7"/>
        <v>0</v>
      </c>
      <c r="N79" s="98">
        <f t="shared" si="8"/>
        <v>0</v>
      </c>
      <c r="O79" s="98">
        <f t="shared" si="8"/>
        <v>0</v>
      </c>
      <c r="P79" s="99"/>
      <c r="R79" s="100"/>
      <c r="S79" s="100"/>
      <c r="T79" s="100"/>
      <c r="U79" s="100"/>
    </row>
    <row r="80" spans="2:21" s="90" customFormat="1" hidden="1" x14ac:dyDescent="0.25">
      <c r="B80" s="101" t="s">
        <v>162</v>
      </c>
      <c r="C80" s="137"/>
      <c r="D80" s="103"/>
      <c r="E80" s="104"/>
      <c r="F80" s="104"/>
      <c r="G80" s="104"/>
      <c r="H80" s="104"/>
      <c r="I80" s="104"/>
      <c r="J80" s="138">
        <f t="shared" si="7"/>
        <v>0</v>
      </c>
      <c r="K80" s="138">
        <f t="shared" si="7"/>
        <v>0</v>
      </c>
      <c r="L80" s="97">
        <f t="shared" si="7"/>
        <v>0</v>
      </c>
      <c r="M80" s="106">
        <f t="shared" si="7"/>
        <v>0</v>
      </c>
      <c r="N80" s="98">
        <f t="shared" si="8"/>
        <v>0</v>
      </c>
      <c r="O80" s="98">
        <f t="shared" si="8"/>
        <v>0</v>
      </c>
      <c r="P80" s="99"/>
      <c r="R80" s="100"/>
      <c r="S80" s="100"/>
      <c r="T80" s="100"/>
      <c r="U80" s="100"/>
    </row>
    <row r="81" spans="2:21" s="90" customFormat="1" hidden="1" x14ac:dyDescent="0.25">
      <c r="B81" s="101" t="s">
        <v>163</v>
      </c>
      <c r="C81" s="137"/>
      <c r="D81" s="103"/>
      <c r="E81" s="104"/>
      <c r="F81" s="104"/>
      <c r="G81" s="104"/>
      <c r="H81" s="104"/>
      <c r="I81" s="104"/>
      <c r="J81" s="138">
        <f t="shared" si="7"/>
        <v>0</v>
      </c>
      <c r="K81" s="138">
        <f t="shared" si="7"/>
        <v>0</v>
      </c>
      <c r="L81" s="97">
        <f t="shared" si="7"/>
        <v>0</v>
      </c>
      <c r="M81" s="106">
        <f t="shared" si="7"/>
        <v>0</v>
      </c>
      <c r="N81" s="98">
        <f t="shared" si="8"/>
        <v>0</v>
      </c>
      <c r="O81" s="98">
        <f t="shared" si="8"/>
        <v>0</v>
      </c>
      <c r="P81" s="99"/>
      <c r="R81" s="100"/>
      <c r="S81" s="100"/>
      <c r="T81" s="100"/>
      <c r="U81" s="100"/>
    </row>
    <row r="82" spans="2:21" s="90" customFormat="1" x14ac:dyDescent="0.25">
      <c r="B82" s="101" t="s">
        <v>164</v>
      </c>
      <c r="C82" s="137"/>
      <c r="D82" s="103"/>
      <c r="E82" s="104"/>
      <c r="F82" s="104"/>
      <c r="G82" s="104"/>
      <c r="H82" s="104"/>
      <c r="I82" s="104"/>
      <c r="J82" s="138">
        <f t="shared" si="7"/>
        <v>0</v>
      </c>
      <c r="K82" s="138">
        <f t="shared" si="7"/>
        <v>0</v>
      </c>
      <c r="L82" s="97">
        <f t="shared" si="7"/>
        <v>0</v>
      </c>
      <c r="M82" s="106">
        <f t="shared" si="7"/>
        <v>0</v>
      </c>
      <c r="N82" s="98">
        <f t="shared" si="8"/>
        <v>0</v>
      </c>
      <c r="O82" s="98">
        <f t="shared" si="8"/>
        <v>0</v>
      </c>
      <c r="P82" s="99"/>
      <c r="R82" s="100"/>
      <c r="S82" s="100"/>
      <c r="T82" s="100"/>
      <c r="U82" s="100"/>
    </row>
    <row r="83" spans="2:21" s="90" customFormat="1" x14ac:dyDescent="0.25">
      <c r="B83" s="101" t="s">
        <v>165</v>
      </c>
      <c r="C83" s="137"/>
      <c r="D83" s="103"/>
      <c r="E83" s="104"/>
      <c r="F83" s="104"/>
      <c r="G83" s="104"/>
      <c r="H83" s="104"/>
      <c r="I83" s="104"/>
      <c r="J83" s="139">
        <f t="shared" si="7"/>
        <v>0</v>
      </c>
      <c r="K83" s="139">
        <f t="shared" si="7"/>
        <v>0</v>
      </c>
      <c r="L83" s="97">
        <f t="shared" si="7"/>
        <v>0</v>
      </c>
      <c r="M83" s="106">
        <f t="shared" si="7"/>
        <v>0</v>
      </c>
      <c r="N83" s="98">
        <f t="shared" si="8"/>
        <v>0</v>
      </c>
      <c r="O83" s="98">
        <f t="shared" si="8"/>
        <v>0</v>
      </c>
      <c r="P83" s="99"/>
      <c r="R83" s="100"/>
      <c r="S83" s="100"/>
      <c r="T83" s="100"/>
      <c r="U83" s="100"/>
    </row>
    <row r="84" spans="2:21" s="90" customFormat="1" hidden="1" x14ac:dyDescent="0.25">
      <c r="B84" s="101" t="s">
        <v>166</v>
      </c>
      <c r="C84" s="137"/>
      <c r="D84" s="103"/>
      <c r="E84" s="104"/>
      <c r="F84" s="104"/>
      <c r="G84" s="104"/>
      <c r="H84" s="104"/>
      <c r="I84" s="104"/>
      <c r="J84" s="139"/>
      <c r="K84" s="139"/>
      <c r="L84" s="97"/>
      <c r="M84" s="106"/>
      <c r="N84" s="98">
        <f t="shared" si="8"/>
        <v>0</v>
      </c>
      <c r="O84" s="98">
        <f t="shared" si="8"/>
        <v>0</v>
      </c>
      <c r="P84" s="99"/>
      <c r="R84" s="100"/>
      <c r="S84" s="100"/>
      <c r="T84" s="100"/>
      <c r="U84" s="100"/>
    </row>
    <row r="85" spans="2:21" s="90" customFormat="1" hidden="1" x14ac:dyDescent="0.25">
      <c r="B85" s="107" t="s">
        <v>167</v>
      </c>
      <c r="C85" s="140"/>
      <c r="D85" s="109"/>
      <c r="E85" s="110"/>
      <c r="F85" s="110"/>
      <c r="G85" s="110"/>
      <c r="H85" s="110"/>
      <c r="I85" s="110"/>
      <c r="J85" s="141"/>
      <c r="K85" s="141"/>
      <c r="L85" s="111"/>
      <c r="M85" s="112"/>
      <c r="N85" s="98">
        <f t="shared" si="8"/>
        <v>0</v>
      </c>
      <c r="O85" s="98">
        <f t="shared" si="8"/>
        <v>0</v>
      </c>
      <c r="P85" s="113"/>
      <c r="R85" s="100"/>
      <c r="S85" s="100"/>
      <c r="T85" s="100"/>
      <c r="U85" s="100"/>
    </row>
    <row r="86" spans="2:21" x14ac:dyDescent="0.25">
      <c r="B86" s="114" t="s">
        <v>168</v>
      </c>
      <c r="C86" s="134"/>
      <c r="D86" s="109"/>
      <c r="E86" s="110"/>
      <c r="F86" s="110"/>
      <c r="G86" s="110"/>
      <c r="H86" s="110"/>
      <c r="I86" s="110"/>
      <c r="J86" s="111"/>
      <c r="K86" s="111"/>
      <c r="L86" s="111"/>
      <c r="M86" s="112"/>
      <c r="N86" s="118"/>
      <c r="O86" s="119"/>
      <c r="P86" s="113"/>
      <c r="R86" s="105"/>
    </row>
    <row r="87" spans="2:21" x14ac:dyDescent="0.25">
      <c r="B87" s="114" t="s">
        <v>169</v>
      </c>
      <c r="C87" s="134"/>
      <c r="D87" s="109"/>
      <c r="E87" s="110"/>
      <c r="F87" s="110"/>
      <c r="G87" s="110"/>
      <c r="H87" s="110"/>
      <c r="I87" s="110"/>
      <c r="J87" s="111"/>
      <c r="K87" s="111"/>
      <c r="L87" s="111"/>
      <c r="M87" s="112"/>
      <c r="N87" s="118"/>
      <c r="O87" s="119"/>
      <c r="P87" s="113"/>
      <c r="R87" s="105"/>
    </row>
    <row r="88" spans="2:21" hidden="1" x14ac:dyDescent="0.25">
      <c r="J88" s="116">
        <f t="shared" ref="J88:O88" si="9">SUM(J72:J83)</f>
        <v>1632</v>
      </c>
      <c r="K88" s="116">
        <f t="shared" si="9"/>
        <v>1632</v>
      </c>
      <c r="L88" s="116">
        <f t="shared" si="9"/>
        <v>1632</v>
      </c>
      <c r="M88" s="116">
        <f t="shared" si="9"/>
        <v>1632</v>
      </c>
      <c r="N88" s="116">
        <f t="shared" si="9"/>
        <v>1632</v>
      </c>
      <c r="O88" s="116">
        <f t="shared" si="9"/>
        <v>1632</v>
      </c>
    </row>
    <row r="89" spans="2:21" hidden="1" x14ac:dyDescent="0.25">
      <c r="J89" s="142">
        <f t="shared" ref="J89:O89" si="10">J88-J46-J25</f>
        <v>0</v>
      </c>
      <c r="K89" s="142">
        <f t="shared" si="10"/>
        <v>0</v>
      </c>
      <c r="L89" s="142">
        <f t="shared" si="10"/>
        <v>0</v>
      </c>
      <c r="M89" s="142">
        <f t="shared" si="10"/>
        <v>0</v>
      </c>
      <c r="N89" s="143" t="e">
        <f t="shared" si="10"/>
        <v>#REF!</v>
      </c>
      <c r="O89" s="143" t="e">
        <f t="shared" si="10"/>
        <v>#REF!</v>
      </c>
    </row>
  </sheetData>
  <mergeCells count="42">
    <mergeCell ref="B1:O1"/>
    <mergeCell ref="B5:O5"/>
    <mergeCell ref="B6:C8"/>
    <mergeCell ref="D6:M6"/>
    <mergeCell ref="N6:O7"/>
    <mergeCell ref="P6:P8"/>
    <mergeCell ref="D7:E7"/>
    <mergeCell ref="F7:G7"/>
    <mergeCell ref="H7:I7"/>
    <mergeCell ref="J7:K7"/>
    <mergeCell ref="L7:M7"/>
    <mergeCell ref="B26:O26"/>
    <mergeCell ref="B27:C29"/>
    <mergeCell ref="D27:M27"/>
    <mergeCell ref="N27:O28"/>
    <mergeCell ref="P27:P29"/>
    <mergeCell ref="D28:E28"/>
    <mergeCell ref="F28:G28"/>
    <mergeCell ref="H28:I28"/>
    <mergeCell ref="J28:K28"/>
    <mergeCell ref="L28:M28"/>
    <mergeCell ref="B47:O47"/>
    <mergeCell ref="B48:B50"/>
    <mergeCell ref="C48:C50"/>
    <mergeCell ref="D48:M48"/>
    <mergeCell ref="N48:O49"/>
    <mergeCell ref="P48:P50"/>
    <mergeCell ref="D49:E49"/>
    <mergeCell ref="F49:G49"/>
    <mergeCell ref="H49:I49"/>
    <mergeCell ref="J49:K49"/>
    <mergeCell ref="L49:M49"/>
    <mergeCell ref="B68:O68"/>
    <mergeCell ref="B69:C71"/>
    <mergeCell ref="D69:M69"/>
    <mergeCell ref="N69:O70"/>
    <mergeCell ref="P69:P71"/>
    <mergeCell ref="D70:E70"/>
    <mergeCell ref="F70:G70"/>
    <mergeCell ref="H70:I70"/>
    <mergeCell ref="J70:K70"/>
    <mergeCell ref="L70:M70"/>
  </mergeCells>
  <pageMargins left="0.25" right="0.25" top="0.75" bottom="0.75" header="0.3" footer="0.3"/>
  <pageSetup paperSize="8" scale="46"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4" t="s">
        <v>0</v>
      </c>
    </row>
    <row r="2" spans="1:30" ht="18.75" x14ac:dyDescent="0.3">
      <c r="AB2" s="5" t="s">
        <v>1</v>
      </c>
    </row>
    <row r="3" spans="1:30" ht="18.75" x14ac:dyDescent="0.3">
      <c r="AB3" s="5" t="s">
        <v>71</v>
      </c>
    </row>
    <row r="4" spans="1:30" ht="18.75" customHeight="1" x14ac:dyDescent="0.25">
      <c r="A4" s="351" t="str">
        <f>'1. паспорт местоположение'!A5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row>
    <row r="6" spans="1:30"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5"/>
      <c r="AD6" s="35"/>
    </row>
    <row r="7" spans="1:30"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5"/>
      <c r="AD7" s="35"/>
    </row>
    <row r="8" spans="1:30" x14ac:dyDescent="0.25">
      <c r="A8" s="397" t="str">
        <f>'1. паспорт местоположение'!A9</f>
        <v>Акционерное общество "Россети Янтарь" ДЗО  ПАО "Россети"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8"/>
      <c r="AD8" s="38"/>
    </row>
    <row r="9" spans="1:30"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9"/>
      <c r="AD9" s="39"/>
    </row>
    <row r="10" spans="1:30"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5"/>
      <c r="AD10" s="35"/>
    </row>
    <row r="11" spans="1:30" x14ac:dyDescent="0.25">
      <c r="A11" s="397" t="str">
        <f>'1. паспорт местоположение'!A12</f>
        <v>N_48-0,4уст-25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8"/>
      <c r="AD11" s="38"/>
    </row>
    <row r="12" spans="1:30"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9"/>
      <c r="AD12" s="39"/>
    </row>
    <row r="13" spans="1:30"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144"/>
      <c r="AD13" s="144"/>
    </row>
    <row r="14" spans="1:30" ht="32.25" customHeight="1" x14ac:dyDescent="0.25">
      <c r="A14" s="39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8"/>
      <c r="AD14" s="38"/>
    </row>
    <row r="15" spans="1:30"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9"/>
      <c r="AD15" s="39"/>
    </row>
    <row r="16" spans="1:30"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145"/>
      <c r="AD16" s="145"/>
    </row>
    <row r="17" spans="1:30"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145"/>
      <c r="AD17" s="145"/>
    </row>
    <row r="18" spans="1:30"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145"/>
      <c r="AD18" s="145"/>
    </row>
    <row r="19" spans="1:30"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145"/>
      <c r="AD19" s="145"/>
    </row>
    <row r="20" spans="1:30"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145"/>
      <c r="AD20" s="145"/>
    </row>
    <row r="21" spans="1:30"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145"/>
      <c r="AD21" s="145"/>
    </row>
    <row r="22" spans="1:30" x14ac:dyDescent="0.25">
      <c r="A22" s="425" t="s">
        <v>174</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425"/>
      <c r="AB22" s="425"/>
      <c r="AC22" s="146"/>
      <c r="AD22" s="146"/>
    </row>
    <row r="23" spans="1:30" ht="32.25" customHeight="1" x14ac:dyDescent="0.25">
      <c r="A23" s="426" t="s">
        <v>175</v>
      </c>
      <c r="B23" s="427"/>
      <c r="C23" s="427"/>
      <c r="D23" s="427"/>
      <c r="E23" s="427"/>
      <c r="F23" s="427"/>
      <c r="G23" s="427"/>
      <c r="H23" s="427"/>
      <c r="I23" s="427"/>
      <c r="J23" s="427"/>
      <c r="K23" s="427"/>
      <c r="L23" s="427"/>
      <c r="M23" s="428"/>
      <c r="N23" s="429" t="s">
        <v>176</v>
      </c>
      <c r="O23" s="429"/>
      <c r="P23" s="429"/>
      <c r="Q23" s="429"/>
      <c r="R23" s="429"/>
      <c r="S23" s="429"/>
      <c r="T23" s="429"/>
      <c r="U23" s="429"/>
      <c r="V23" s="429"/>
      <c r="W23" s="429"/>
      <c r="X23" s="429"/>
      <c r="Y23" s="429"/>
      <c r="Z23" s="429"/>
      <c r="AA23" s="429"/>
      <c r="AB23" s="429"/>
    </row>
    <row r="24" spans="1:30" ht="151.5" customHeight="1" x14ac:dyDescent="0.25">
      <c r="A24" s="147" t="s">
        <v>177</v>
      </c>
      <c r="B24" s="148" t="s">
        <v>178</v>
      </c>
      <c r="C24" s="147" t="s">
        <v>179</v>
      </c>
      <c r="D24" s="147" t="s">
        <v>180</v>
      </c>
      <c r="E24" s="147" t="s">
        <v>181</v>
      </c>
      <c r="F24" s="147" t="s">
        <v>182</v>
      </c>
      <c r="G24" s="147" t="s">
        <v>183</v>
      </c>
      <c r="H24" s="147" t="s">
        <v>184</v>
      </c>
      <c r="I24" s="147" t="s">
        <v>185</v>
      </c>
      <c r="J24" s="147" t="s">
        <v>186</v>
      </c>
      <c r="K24" s="147" t="s">
        <v>187</v>
      </c>
      <c r="L24" s="148" t="s">
        <v>188</v>
      </c>
      <c r="M24" s="148" t="s">
        <v>189</v>
      </c>
      <c r="N24" s="149" t="s">
        <v>190</v>
      </c>
      <c r="O24" s="148" t="s">
        <v>191</v>
      </c>
      <c r="P24" s="147" t="s">
        <v>192</v>
      </c>
      <c r="Q24" s="147" t="s">
        <v>193</v>
      </c>
      <c r="R24" s="147" t="s">
        <v>194</v>
      </c>
      <c r="S24" s="147" t="s">
        <v>184</v>
      </c>
      <c r="T24" s="147" t="s">
        <v>195</v>
      </c>
      <c r="U24" s="147" t="s">
        <v>196</v>
      </c>
      <c r="V24" s="147" t="s">
        <v>197</v>
      </c>
      <c r="W24" s="147" t="s">
        <v>194</v>
      </c>
      <c r="X24" s="150" t="s">
        <v>198</v>
      </c>
      <c r="Y24" s="150" t="s">
        <v>199</v>
      </c>
      <c r="Z24" s="150" t="s">
        <v>200</v>
      </c>
      <c r="AA24" s="150" t="s">
        <v>201</v>
      </c>
      <c r="AB24" s="151" t="s">
        <v>202</v>
      </c>
    </row>
    <row r="25" spans="1:30"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c r="AA25" s="147">
        <v>27</v>
      </c>
      <c r="AB25" s="148">
        <v>28</v>
      </c>
    </row>
    <row r="26" spans="1:30" ht="45.75" customHeight="1" x14ac:dyDescent="0.25">
      <c r="A26" s="152"/>
      <c r="B26" s="152" t="s">
        <v>203</v>
      </c>
      <c r="C26" s="153"/>
      <c r="D26" s="153"/>
      <c r="E26" s="153"/>
      <c r="F26" s="153"/>
      <c r="G26" s="153"/>
      <c r="H26" s="153"/>
      <c r="I26" s="153"/>
      <c r="J26" s="153"/>
      <c r="K26" s="153"/>
      <c r="L26" s="152"/>
      <c r="M26" s="153"/>
      <c r="N26" s="154"/>
      <c r="O26" s="155"/>
      <c r="P26" s="155"/>
      <c r="Q26" s="155"/>
      <c r="R26" s="155"/>
      <c r="S26" s="155"/>
      <c r="T26" s="155"/>
      <c r="U26" s="155"/>
      <c r="V26" s="155"/>
      <c r="W26" s="155"/>
      <c r="X26" s="155"/>
      <c r="Y26" s="155"/>
      <c r="Z26" s="155"/>
      <c r="AA26" s="155"/>
      <c r="AB26" s="156"/>
    </row>
    <row r="30" spans="1:30" x14ac:dyDescent="0.25">
      <c r="A30" s="157"/>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s>
  <pageMargins left="0.20000000000000004" right="0.23000000000000004" top="0.52"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view="pageBreakPreview" zoomScale="70" workbookViewId="0">
      <selection activeCell="J20" sqref="J20:O20"/>
    </sheetView>
  </sheetViews>
  <sheetFormatPr defaultRowHeight="15" x14ac:dyDescent="0.25"/>
  <cols>
    <col min="1" max="1" width="7.42578125" style="31" customWidth="1"/>
    <col min="2" max="2" width="25.5703125" style="31" customWidth="1"/>
    <col min="3" max="3" width="71.28515625" style="31" customWidth="1"/>
    <col min="4" max="4" width="16.140625" style="31" customWidth="1"/>
    <col min="5" max="5" width="9.42578125" style="31" customWidth="1"/>
    <col min="6" max="6" width="8.7109375" style="31" customWidth="1"/>
    <col min="7" max="7" width="9" style="31" customWidth="1"/>
    <col min="8" max="8" width="8.42578125" style="31" customWidth="1"/>
    <col min="9" max="9" width="33.85546875" style="31" customWidth="1"/>
    <col min="10" max="15" width="19.85546875" style="31" customWidth="1"/>
    <col min="16" max="16384" width="9.140625" style="31"/>
  </cols>
  <sheetData>
    <row r="1" spans="1:28" s="32" customFormat="1" ht="18.75" customHeight="1" x14ac:dyDescent="0.2">
      <c r="A1" s="3"/>
      <c r="B1" s="3"/>
      <c r="O1" s="4" t="s">
        <v>0</v>
      </c>
    </row>
    <row r="2" spans="1:28" s="32" customFormat="1" ht="18.75" customHeight="1" x14ac:dyDescent="0.3">
      <c r="A2" s="3"/>
      <c r="B2" s="3"/>
      <c r="O2" s="5" t="s">
        <v>1</v>
      </c>
    </row>
    <row r="3" spans="1:28" s="32" customFormat="1" ht="18.75" x14ac:dyDescent="0.3">
      <c r="A3" s="33"/>
      <c r="B3" s="33"/>
      <c r="O3" s="5" t="s">
        <v>71</v>
      </c>
    </row>
    <row r="4" spans="1:28" s="32" customFormat="1" ht="15.75" x14ac:dyDescent="0.2">
      <c r="A4" s="33"/>
      <c r="B4" s="33"/>
    </row>
    <row r="5" spans="1:28" s="32" customFormat="1" ht="15.75" x14ac:dyDescent="0.2">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73"/>
      <c r="Q5" s="73"/>
      <c r="R5" s="73"/>
      <c r="S5" s="73"/>
      <c r="T5" s="73"/>
      <c r="U5" s="73"/>
      <c r="V5" s="73"/>
      <c r="W5" s="73"/>
      <c r="X5" s="73"/>
      <c r="Y5" s="73"/>
      <c r="Z5" s="73"/>
      <c r="AA5" s="73"/>
      <c r="AB5" s="73"/>
    </row>
    <row r="6" spans="1:28" s="32" customFormat="1" ht="15.75" x14ac:dyDescent="0.2">
      <c r="A6" s="33"/>
      <c r="B6" s="33"/>
    </row>
    <row r="7" spans="1:28" s="32" customFormat="1" ht="18.75" x14ac:dyDescent="0.2">
      <c r="A7" s="363" t="s">
        <v>3</v>
      </c>
      <c r="B7" s="363"/>
      <c r="C7" s="363"/>
      <c r="D7" s="363"/>
      <c r="E7" s="363"/>
      <c r="F7" s="363"/>
      <c r="G7" s="363"/>
      <c r="H7" s="363"/>
      <c r="I7" s="363"/>
      <c r="J7" s="363"/>
      <c r="K7" s="363"/>
      <c r="L7" s="363"/>
      <c r="M7" s="363"/>
      <c r="N7" s="363"/>
      <c r="O7" s="363"/>
      <c r="P7" s="35"/>
      <c r="Q7" s="35"/>
      <c r="R7" s="35"/>
      <c r="S7" s="35"/>
      <c r="T7" s="35"/>
      <c r="U7" s="35"/>
      <c r="V7" s="35"/>
      <c r="W7" s="35"/>
      <c r="X7" s="35"/>
      <c r="Y7" s="35"/>
      <c r="Z7" s="35"/>
    </row>
    <row r="8" spans="1:28" s="32" customFormat="1" ht="18.75" x14ac:dyDescent="0.2">
      <c r="A8" s="363"/>
      <c r="B8" s="363"/>
      <c r="C8" s="363"/>
      <c r="D8" s="363"/>
      <c r="E8" s="363"/>
      <c r="F8" s="363"/>
      <c r="G8" s="363"/>
      <c r="H8" s="363"/>
      <c r="I8" s="363"/>
      <c r="J8" s="363"/>
      <c r="K8" s="363"/>
      <c r="L8" s="363"/>
      <c r="M8" s="363"/>
      <c r="N8" s="363"/>
      <c r="O8" s="363"/>
      <c r="P8" s="35"/>
      <c r="Q8" s="35"/>
      <c r="R8" s="35"/>
      <c r="S8" s="35"/>
      <c r="T8" s="35"/>
      <c r="U8" s="35"/>
      <c r="V8" s="35"/>
      <c r="W8" s="35"/>
      <c r="X8" s="35"/>
      <c r="Y8" s="35"/>
      <c r="Z8" s="35"/>
    </row>
    <row r="9" spans="1:28" s="32" customFormat="1" ht="18.75" x14ac:dyDescent="0.2">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c r="M9" s="394"/>
      <c r="N9" s="394"/>
      <c r="O9" s="394"/>
      <c r="P9" s="35"/>
      <c r="Q9" s="35"/>
      <c r="R9" s="35"/>
      <c r="S9" s="35"/>
      <c r="T9" s="35"/>
      <c r="U9" s="35"/>
      <c r="V9" s="35"/>
      <c r="W9" s="35"/>
      <c r="X9" s="35"/>
      <c r="Y9" s="35"/>
      <c r="Z9" s="35"/>
    </row>
    <row r="10" spans="1:28" s="32" customFormat="1" ht="18.75" x14ac:dyDescent="0.2">
      <c r="A10" s="357" t="s">
        <v>5</v>
      </c>
      <c r="B10" s="357"/>
      <c r="C10" s="357"/>
      <c r="D10" s="357"/>
      <c r="E10" s="357"/>
      <c r="F10" s="357"/>
      <c r="G10" s="357"/>
      <c r="H10" s="357"/>
      <c r="I10" s="357"/>
      <c r="J10" s="357"/>
      <c r="K10" s="357"/>
      <c r="L10" s="357"/>
      <c r="M10" s="357"/>
      <c r="N10" s="357"/>
      <c r="O10" s="357"/>
      <c r="P10" s="35"/>
      <c r="Q10" s="35"/>
      <c r="R10" s="35"/>
      <c r="S10" s="35"/>
      <c r="T10" s="35"/>
      <c r="U10" s="35"/>
      <c r="V10" s="35"/>
      <c r="W10" s="35"/>
      <c r="X10" s="35"/>
      <c r="Y10" s="35"/>
      <c r="Z10" s="35"/>
    </row>
    <row r="11" spans="1:28" s="32" customFormat="1" ht="18.75" x14ac:dyDescent="0.2">
      <c r="A11" s="363"/>
      <c r="B11" s="363"/>
      <c r="C11" s="363"/>
      <c r="D11" s="363"/>
      <c r="E11" s="363"/>
      <c r="F11" s="363"/>
      <c r="G11" s="363"/>
      <c r="H11" s="363"/>
      <c r="I11" s="363"/>
      <c r="J11" s="363"/>
      <c r="K11" s="363"/>
      <c r="L11" s="363"/>
      <c r="M11" s="363"/>
      <c r="N11" s="363"/>
      <c r="O11" s="363"/>
      <c r="P11" s="35"/>
      <c r="Q11" s="35"/>
      <c r="R11" s="35"/>
      <c r="S11" s="35"/>
      <c r="T11" s="35"/>
      <c r="U11" s="35"/>
      <c r="V11" s="35"/>
      <c r="W11" s="35"/>
      <c r="X11" s="35"/>
      <c r="Y11" s="35"/>
      <c r="Z11" s="35"/>
    </row>
    <row r="12" spans="1:28" s="32" customFormat="1" ht="18.75" x14ac:dyDescent="0.2">
      <c r="A12" s="394" t="str">
        <f>'1. паспорт местоположение'!A12:C12</f>
        <v>N_48-0,4уст-25</v>
      </c>
      <c r="B12" s="394"/>
      <c r="C12" s="394"/>
      <c r="D12" s="394"/>
      <c r="E12" s="394"/>
      <c r="F12" s="394"/>
      <c r="G12" s="394"/>
      <c r="H12" s="394"/>
      <c r="I12" s="394"/>
      <c r="J12" s="394"/>
      <c r="K12" s="394"/>
      <c r="L12" s="394"/>
      <c r="M12" s="394"/>
      <c r="N12" s="394"/>
      <c r="O12" s="394"/>
      <c r="P12" s="35"/>
      <c r="Q12" s="35"/>
      <c r="R12" s="35"/>
      <c r="S12" s="35"/>
      <c r="T12" s="35"/>
      <c r="U12" s="35"/>
      <c r="V12" s="35"/>
      <c r="W12" s="35"/>
      <c r="X12" s="35"/>
      <c r="Y12" s="35"/>
      <c r="Z12" s="35"/>
    </row>
    <row r="13" spans="1:28" s="32" customFormat="1" ht="18.75" x14ac:dyDescent="0.2">
      <c r="A13" s="357" t="s">
        <v>7</v>
      </c>
      <c r="B13" s="357"/>
      <c r="C13" s="357"/>
      <c r="D13" s="357"/>
      <c r="E13" s="357"/>
      <c r="F13" s="357"/>
      <c r="G13" s="357"/>
      <c r="H13" s="357"/>
      <c r="I13" s="357"/>
      <c r="J13" s="357"/>
      <c r="K13" s="357"/>
      <c r="L13" s="357"/>
      <c r="M13" s="357"/>
      <c r="N13" s="357"/>
      <c r="O13" s="357"/>
      <c r="P13" s="35"/>
      <c r="Q13" s="35"/>
      <c r="R13" s="35"/>
      <c r="S13" s="35"/>
      <c r="T13" s="35"/>
      <c r="U13" s="35"/>
      <c r="V13" s="35"/>
      <c r="W13" s="35"/>
      <c r="X13" s="35"/>
      <c r="Y13" s="35"/>
      <c r="Z13" s="35"/>
    </row>
    <row r="14" spans="1:28" s="32" customFormat="1" ht="15.75" customHeight="1" x14ac:dyDescent="0.2">
      <c r="A14" s="358"/>
      <c r="B14" s="358"/>
      <c r="C14" s="358"/>
      <c r="D14" s="358"/>
      <c r="E14" s="358"/>
      <c r="F14" s="358"/>
      <c r="G14" s="358"/>
      <c r="H14" s="358"/>
      <c r="I14" s="358"/>
      <c r="J14" s="358"/>
      <c r="K14" s="358"/>
      <c r="L14" s="358"/>
      <c r="M14" s="358"/>
      <c r="N14" s="358"/>
      <c r="O14" s="358"/>
      <c r="P14" s="36"/>
      <c r="Q14" s="36"/>
      <c r="R14" s="36"/>
      <c r="S14" s="36"/>
      <c r="T14" s="36"/>
      <c r="U14" s="36"/>
      <c r="V14" s="36"/>
      <c r="W14" s="36"/>
      <c r="X14" s="36"/>
      <c r="Y14" s="36"/>
      <c r="Z14" s="36"/>
    </row>
    <row r="15" spans="1:28" s="37" customFormat="1" ht="18.75" x14ac:dyDescent="0.2">
      <c r="A15" s="39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94"/>
      <c r="C15" s="394"/>
      <c r="D15" s="394"/>
      <c r="E15" s="394"/>
      <c r="F15" s="394"/>
      <c r="G15" s="394"/>
      <c r="H15" s="394"/>
      <c r="I15" s="394"/>
      <c r="J15" s="394"/>
      <c r="K15" s="394"/>
      <c r="L15" s="394"/>
      <c r="M15" s="394"/>
      <c r="N15" s="394"/>
      <c r="O15" s="394"/>
      <c r="P15" s="38"/>
      <c r="Q15" s="38"/>
      <c r="R15" s="38"/>
      <c r="S15" s="38"/>
      <c r="T15" s="38"/>
      <c r="U15" s="38"/>
      <c r="V15" s="38"/>
      <c r="W15" s="38"/>
      <c r="X15" s="38"/>
      <c r="Y15" s="38"/>
      <c r="Z15" s="38"/>
    </row>
    <row r="16" spans="1:28" s="37" customFormat="1" ht="15" customHeight="1" x14ac:dyDescent="0.2">
      <c r="A16" s="357" t="s">
        <v>9</v>
      </c>
      <c r="B16" s="357"/>
      <c r="C16" s="357"/>
      <c r="D16" s="357"/>
      <c r="E16" s="357"/>
      <c r="F16" s="357"/>
      <c r="G16" s="357"/>
      <c r="H16" s="357"/>
      <c r="I16" s="357"/>
      <c r="J16" s="357"/>
      <c r="K16" s="357"/>
      <c r="L16" s="357"/>
      <c r="M16" s="357"/>
      <c r="N16" s="357"/>
      <c r="O16" s="357"/>
      <c r="P16" s="39"/>
      <c r="Q16" s="39"/>
      <c r="R16" s="39"/>
      <c r="S16" s="39"/>
      <c r="T16" s="39"/>
      <c r="U16" s="39"/>
      <c r="V16" s="39"/>
      <c r="W16" s="39"/>
      <c r="X16" s="39"/>
      <c r="Y16" s="39"/>
      <c r="Z16" s="39"/>
    </row>
    <row r="17" spans="1:26" s="37" customFormat="1" ht="15" customHeight="1" x14ac:dyDescent="0.2">
      <c r="A17" s="358"/>
      <c r="B17" s="358"/>
      <c r="C17" s="358"/>
      <c r="D17" s="358"/>
      <c r="E17" s="358"/>
      <c r="F17" s="358"/>
      <c r="G17" s="358"/>
      <c r="H17" s="358"/>
      <c r="I17" s="358"/>
      <c r="J17" s="358"/>
      <c r="K17" s="358"/>
      <c r="L17" s="358"/>
      <c r="M17" s="358"/>
      <c r="N17" s="358"/>
      <c r="O17" s="358"/>
      <c r="P17" s="36"/>
      <c r="Q17" s="36"/>
      <c r="R17" s="36"/>
      <c r="S17" s="36"/>
      <c r="T17" s="36"/>
      <c r="U17" s="36"/>
      <c r="V17" s="36"/>
      <c r="W17" s="36"/>
    </row>
    <row r="18" spans="1:26" s="37" customFormat="1" ht="91.5" customHeight="1" x14ac:dyDescent="0.2">
      <c r="A18" s="430" t="s">
        <v>204</v>
      </c>
      <c r="B18" s="430"/>
      <c r="C18" s="430"/>
      <c r="D18" s="430"/>
      <c r="E18" s="430"/>
      <c r="F18" s="430"/>
      <c r="G18" s="430"/>
      <c r="H18" s="430"/>
      <c r="I18" s="430"/>
      <c r="J18" s="430"/>
      <c r="K18" s="430"/>
      <c r="L18" s="430"/>
      <c r="M18" s="430"/>
      <c r="N18" s="430"/>
      <c r="O18" s="430"/>
      <c r="P18" s="40"/>
      <c r="Q18" s="40"/>
      <c r="R18" s="40"/>
      <c r="S18" s="40"/>
      <c r="T18" s="40"/>
      <c r="U18" s="40"/>
      <c r="V18" s="40"/>
      <c r="W18" s="40"/>
      <c r="X18" s="40"/>
      <c r="Y18" s="40"/>
      <c r="Z18" s="40"/>
    </row>
    <row r="19" spans="1:26" s="37" customFormat="1" ht="78" customHeight="1" x14ac:dyDescent="0.2">
      <c r="A19" s="356" t="s">
        <v>11</v>
      </c>
      <c r="B19" s="356" t="s">
        <v>205</v>
      </c>
      <c r="C19" s="356" t="s">
        <v>206</v>
      </c>
      <c r="D19" s="356" t="s">
        <v>207</v>
      </c>
      <c r="E19" s="431" t="s">
        <v>208</v>
      </c>
      <c r="F19" s="432"/>
      <c r="G19" s="432"/>
      <c r="H19" s="432"/>
      <c r="I19" s="433"/>
      <c r="J19" s="356" t="s">
        <v>209</v>
      </c>
      <c r="K19" s="356"/>
      <c r="L19" s="356"/>
      <c r="M19" s="356"/>
      <c r="N19" s="356"/>
      <c r="O19" s="356"/>
      <c r="P19" s="36"/>
      <c r="Q19" s="36"/>
      <c r="R19" s="36"/>
      <c r="S19" s="36"/>
      <c r="T19" s="36"/>
      <c r="U19" s="36"/>
      <c r="V19" s="36"/>
      <c r="W19" s="36"/>
    </row>
    <row r="20" spans="1:26" s="37" customFormat="1" ht="51" customHeight="1" x14ac:dyDescent="0.2">
      <c r="A20" s="356"/>
      <c r="B20" s="356"/>
      <c r="C20" s="356"/>
      <c r="D20" s="356"/>
      <c r="E20" s="41" t="s">
        <v>210</v>
      </c>
      <c r="F20" s="41" t="s">
        <v>211</v>
      </c>
      <c r="G20" s="41" t="s">
        <v>212</v>
      </c>
      <c r="H20" s="41" t="s">
        <v>213</v>
      </c>
      <c r="I20" s="41" t="s">
        <v>214</v>
      </c>
      <c r="J20" s="41">
        <v>2024</v>
      </c>
      <c r="K20" s="41">
        <v>2025</v>
      </c>
      <c r="L20" s="41">
        <v>2026</v>
      </c>
      <c r="M20" s="41">
        <v>2027</v>
      </c>
      <c r="N20" s="41">
        <v>2028</v>
      </c>
      <c r="O20" s="41">
        <v>2029</v>
      </c>
      <c r="P20" s="36"/>
      <c r="Q20" s="36"/>
      <c r="R20" s="36"/>
      <c r="S20" s="36"/>
      <c r="T20" s="36"/>
      <c r="U20" s="36"/>
      <c r="V20" s="36"/>
      <c r="W20" s="36"/>
    </row>
    <row r="21" spans="1:26" s="37" customFormat="1" ht="16.5" customHeight="1" x14ac:dyDescent="0.2">
      <c r="A21" s="44">
        <v>1</v>
      </c>
      <c r="B21" s="75">
        <v>2</v>
      </c>
      <c r="C21" s="44">
        <v>3</v>
      </c>
      <c r="D21" s="75">
        <v>4</v>
      </c>
      <c r="E21" s="44">
        <v>5</v>
      </c>
      <c r="F21" s="75">
        <v>6</v>
      </c>
      <c r="G21" s="44">
        <v>7</v>
      </c>
      <c r="H21" s="75">
        <v>8</v>
      </c>
      <c r="I21" s="44">
        <v>9</v>
      </c>
      <c r="J21" s="75">
        <v>10</v>
      </c>
      <c r="K21" s="44">
        <v>11</v>
      </c>
      <c r="L21" s="75">
        <v>12</v>
      </c>
      <c r="M21" s="44">
        <v>13</v>
      </c>
      <c r="N21" s="75">
        <v>14</v>
      </c>
      <c r="O21" s="44">
        <v>15</v>
      </c>
      <c r="P21" s="36"/>
      <c r="Q21" s="36"/>
      <c r="R21" s="36"/>
      <c r="S21" s="36"/>
      <c r="T21" s="36"/>
      <c r="U21" s="36"/>
      <c r="V21" s="36"/>
      <c r="W21" s="36"/>
    </row>
    <row r="22" spans="1:26" s="158" customFormat="1" ht="33" customHeight="1" x14ac:dyDescent="0.2">
      <c r="A22" s="76" t="s">
        <v>14</v>
      </c>
      <c r="B22" s="159">
        <v>2025</v>
      </c>
      <c r="C22" s="77">
        <v>0</v>
      </c>
      <c r="D22" s="77">
        <v>0</v>
      </c>
      <c r="E22" s="77">
        <v>0</v>
      </c>
      <c r="F22" s="77">
        <v>0</v>
      </c>
      <c r="G22" s="77">
        <v>0</v>
      </c>
      <c r="H22" s="77">
        <v>0</v>
      </c>
      <c r="I22" s="77">
        <v>0</v>
      </c>
      <c r="J22" s="160">
        <v>0</v>
      </c>
      <c r="K22" s="160">
        <v>0</v>
      </c>
      <c r="L22" s="160">
        <v>0</v>
      </c>
      <c r="M22" s="160">
        <v>0</v>
      </c>
      <c r="N22" s="160">
        <v>0</v>
      </c>
      <c r="O22" s="160">
        <v>0</v>
      </c>
      <c r="P22" s="36"/>
      <c r="Q22" s="36"/>
      <c r="R22" s="36"/>
      <c r="S22" s="36"/>
      <c r="T22" s="36"/>
      <c r="U22" s="3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6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F161"/>
  <sheetViews>
    <sheetView view="pageBreakPreview" zoomScale="80" workbookViewId="0">
      <selection activeCell="B81" sqref="B81"/>
    </sheetView>
  </sheetViews>
  <sheetFormatPr defaultColWidth="9.140625" defaultRowHeight="15.75" x14ac:dyDescent="0.2"/>
  <cols>
    <col min="1" max="1" width="61.7109375" style="162" customWidth="1"/>
    <col min="2" max="2" width="18.5703125" style="163" customWidth="1"/>
    <col min="3" max="9" width="16.85546875" style="163" customWidth="1"/>
    <col min="10" max="10" width="16.85546875" style="161" customWidth="1"/>
    <col min="11" max="12" width="16.85546875" style="161" hidden="1" customWidth="1"/>
    <col min="13" max="27" width="0" style="161" hidden="1" customWidth="1"/>
    <col min="28" max="217" width="9.140625" style="161"/>
    <col min="218" max="218" width="61.7109375" style="161" customWidth="1"/>
    <col min="219" max="219" width="18.5703125" style="161" customWidth="1"/>
    <col min="220" max="259" width="16.85546875" style="161" customWidth="1"/>
    <col min="260" max="261" width="18.5703125" style="161" customWidth="1"/>
    <col min="262" max="262" width="21.7109375" style="161" customWidth="1"/>
    <col min="263" max="473" width="9.140625" style="161"/>
    <col min="474" max="474" width="61.7109375" style="161" customWidth="1"/>
    <col min="475" max="475" width="18.5703125" style="161" customWidth="1"/>
    <col min="476" max="515" width="16.85546875" style="161" customWidth="1"/>
    <col min="516" max="517" width="18.5703125" style="161" customWidth="1"/>
    <col min="518" max="518" width="21.7109375" style="161" customWidth="1"/>
    <col min="519" max="729" width="9.140625" style="161"/>
    <col min="730" max="730" width="61.7109375" style="161" customWidth="1"/>
    <col min="731" max="731" width="18.5703125" style="161" customWidth="1"/>
    <col min="732" max="771" width="16.85546875" style="161" customWidth="1"/>
    <col min="772" max="773" width="18.5703125" style="161" customWidth="1"/>
    <col min="774" max="774" width="21.7109375" style="161" customWidth="1"/>
    <col min="775" max="985" width="9.140625" style="161"/>
    <col min="986" max="986" width="61.7109375" style="161" customWidth="1"/>
    <col min="987" max="987" width="18.5703125" style="161" customWidth="1"/>
    <col min="988" max="1027" width="16.85546875" style="161" customWidth="1"/>
    <col min="1028" max="1029" width="18.5703125" style="161" customWidth="1"/>
    <col min="1030" max="1030" width="21.7109375" style="161" customWidth="1"/>
    <col min="1031" max="1241" width="9.140625" style="161"/>
    <col min="1242" max="1242" width="61.7109375" style="161" customWidth="1"/>
    <col min="1243" max="1243" width="18.5703125" style="161" customWidth="1"/>
    <col min="1244" max="1283" width="16.85546875" style="161" customWidth="1"/>
    <col min="1284" max="1285" width="18.5703125" style="161" customWidth="1"/>
    <col min="1286" max="1286" width="21.7109375" style="161" customWidth="1"/>
    <col min="1287" max="1497" width="9.140625" style="161"/>
    <col min="1498" max="1498" width="61.7109375" style="161" customWidth="1"/>
    <col min="1499" max="1499" width="18.5703125" style="161" customWidth="1"/>
    <col min="1500" max="1539" width="16.85546875" style="161" customWidth="1"/>
    <col min="1540" max="1541" width="18.5703125" style="161" customWidth="1"/>
    <col min="1542" max="1542" width="21.7109375" style="161" customWidth="1"/>
    <col min="1543" max="1753" width="9.140625" style="161"/>
    <col min="1754" max="1754" width="61.7109375" style="161" customWidth="1"/>
    <col min="1755" max="1755" width="18.5703125" style="161" customWidth="1"/>
    <col min="1756" max="1795" width="16.85546875" style="161" customWidth="1"/>
    <col min="1796" max="1797" width="18.5703125" style="161" customWidth="1"/>
    <col min="1798" max="1798" width="21.7109375" style="161" customWidth="1"/>
    <col min="1799" max="2009" width="9.140625" style="161"/>
    <col min="2010" max="2010" width="61.7109375" style="161" customWidth="1"/>
    <col min="2011" max="2011" width="18.5703125" style="161" customWidth="1"/>
    <col min="2012" max="2051" width="16.85546875" style="161" customWidth="1"/>
    <col min="2052" max="2053" width="18.5703125" style="161" customWidth="1"/>
    <col min="2054" max="2054" width="21.7109375" style="161" customWidth="1"/>
    <col min="2055" max="2265" width="9.140625" style="161"/>
    <col min="2266" max="2266" width="61.7109375" style="161" customWidth="1"/>
    <col min="2267" max="2267" width="18.5703125" style="161" customWidth="1"/>
    <col min="2268" max="2307" width="16.85546875" style="161" customWidth="1"/>
    <col min="2308" max="2309" width="18.5703125" style="161" customWidth="1"/>
    <col min="2310" max="2310" width="21.7109375" style="161" customWidth="1"/>
    <col min="2311" max="2521" width="9.140625" style="161"/>
    <col min="2522" max="2522" width="61.7109375" style="161" customWidth="1"/>
    <col min="2523" max="2523" width="18.5703125" style="161" customWidth="1"/>
    <col min="2524" max="2563" width="16.85546875" style="161" customWidth="1"/>
    <col min="2564" max="2565" width="18.5703125" style="161" customWidth="1"/>
    <col min="2566" max="2566" width="21.7109375" style="161" customWidth="1"/>
    <col min="2567" max="2777" width="9.140625" style="161"/>
    <col min="2778" max="2778" width="61.7109375" style="161" customWidth="1"/>
    <col min="2779" max="2779" width="18.5703125" style="161" customWidth="1"/>
    <col min="2780" max="2819" width="16.85546875" style="161" customWidth="1"/>
    <col min="2820" max="2821" width="18.5703125" style="161" customWidth="1"/>
    <col min="2822" max="2822" width="21.7109375" style="161" customWidth="1"/>
    <col min="2823" max="3033" width="9.140625" style="161"/>
    <col min="3034" max="3034" width="61.7109375" style="161" customWidth="1"/>
    <col min="3035" max="3035" width="18.5703125" style="161" customWidth="1"/>
    <col min="3036" max="3075" width="16.85546875" style="161" customWidth="1"/>
    <col min="3076" max="3077" width="18.5703125" style="161" customWidth="1"/>
    <col min="3078" max="3078" width="21.7109375" style="161" customWidth="1"/>
    <col min="3079" max="3289" width="9.140625" style="161"/>
    <col min="3290" max="3290" width="61.7109375" style="161" customWidth="1"/>
    <col min="3291" max="3291" width="18.5703125" style="161" customWidth="1"/>
    <col min="3292" max="3331" width="16.85546875" style="161" customWidth="1"/>
    <col min="3332" max="3333" width="18.5703125" style="161" customWidth="1"/>
    <col min="3334" max="3334" width="21.7109375" style="161" customWidth="1"/>
    <col min="3335" max="3545" width="9.140625" style="161"/>
    <col min="3546" max="3546" width="61.7109375" style="161" customWidth="1"/>
    <col min="3547" max="3547" width="18.5703125" style="161" customWidth="1"/>
    <col min="3548" max="3587" width="16.85546875" style="161" customWidth="1"/>
    <col min="3588" max="3589" width="18.5703125" style="161" customWidth="1"/>
    <col min="3590" max="3590" width="21.7109375" style="161" customWidth="1"/>
    <col min="3591" max="3801" width="9.140625" style="161"/>
    <col min="3802" max="3802" width="61.7109375" style="161" customWidth="1"/>
    <col min="3803" max="3803" width="18.5703125" style="161" customWidth="1"/>
    <col min="3804" max="3843" width="16.85546875" style="161" customWidth="1"/>
    <col min="3844" max="3845" width="18.5703125" style="161" customWidth="1"/>
    <col min="3846" max="3846" width="21.7109375" style="161" customWidth="1"/>
    <col min="3847" max="4057" width="9.140625" style="161"/>
    <col min="4058" max="4058" width="61.7109375" style="161" customWidth="1"/>
    <col min="4059" max="4059" width="18.5703125" style="161" customWidth="1"/>
    <col min="4060" max="4099" width="16.85546875" style="161" customWidth="1"/>
    <col min="4100" max="4101" width="18.5703125" style="161" customWidth="1"/>
    <col min="4102" max="4102" width="21.7109375" style="161" customWidth="1"/>
    <col min="4103" max="4313" width="9.140625" style="161"/>
    <col min="4314" max="4314" width="61.7109375" style="161" customWidth="1"/>
    <col min="4315" max="4315" width="18.5703125" style="161" customWidth="1"/>
    <col min="4316" max="4355" width="16.85546875" style="161" customWidth="1"/>
    <col min="4356" max="4357" width="18.5703125" style="161" customWidth="1"/>
    <col min="4358" max="4358" width="21.7109375" style="161" customWidth="1"/>
    <col min="4359" max="4569" width="9.140625" style="161"/>
    <col min="4570" max="4570" width="61.7109375" style="161" customWidth="1"/>
    <col min="4571" max="4571" width="18.5703125" style="161" customWidth="1"/>
    <col min="4572" max="4611" width="16.85546875" style="161" customWidth="1"/>
    <col min="4612" max="4613" width="18.5703125" style="161" customWidth="1"/>
    <col min="4614" max="4614" width="21.7109375" style="161" customWidth="1"/>
    <col min="4615" max="4825" width="9.140625" style="161"/>
    <col min="4826" max="4826" width="61.7109375" style="161" customWidth="1"/>
    <col min="4827" max="4827" width="18.5703125" style="161" customWidth="1"/>
    <col min="4828" max="4867" width="16.85546875" style="161" customWidth="1"/>
    <col min="4868" max="4869" width="18.5703125" style="161" customWidth="1"/>
    <col min="4870" max="4870" width="21.7109375" style="161" customWidth="1"/>
    <col min="4871" max="5081" width="9.140625" style="161"/>
    <col min="5082" max="5082" width="61.7109375" style="161" customWidth="1"/>
    <col min="5083" max="5083" width="18.5703125" style="161" customWidth="1"/>
    <col min="5084" max="5123" width="16.85546875" style="161" customWidth="1"/>
    <col min="5124" max="5125" width="18.5703125" style="161" customWidth="1"/>
    <col min="5126" max="5126" width="21.7109375" style="161" customWidth="1"/>
    <col min="5127" max="5337" width="9.140625" style="161"/>
    <col min="5338" max="5338" width="61.7109375" style="161" customWidth="1"/>
    <col min="5339" max="5339" width="18.5703125" style="161" customWidth="1"/>
    <col min="5340" max="5379" width="16.85546875" style="161" customWidth="1"/>
    <col min="5380" max="5381" width="18.5703125" style="161" customWidth="1"/>
    <col min="5382" max="5382" width="21.7109375" style="161" customWidth="1"/>
    <col min="5383" max="5593" width="9.140625" style="161"/>
    <col min="5594" max="5594" width="61.7109375" style="161" customWidth="1"/>
    <col min="5595" max="5595" width="18.5703125" style="161" customWidth="1"/>
    <col min="5596" max="5635" width="16.85546875" style="161" customWidth="1"/>
    <col min="5636" max="5637" width="18.5703125" style="161" customWidth="1"/>
    <col min="5638" max="5638" width="21.7109375" style="161" customWidth="1"/>
    <col min="5639" max="5849" width="9.140625" style="161"/>
    <col min="5850" max="5850" width="61.7109375" style="161" customWidth="1"/>
    <col min="5851" max="5851" width="18.5703125" style="161" customWidth="1"/>
    <col min="5852" max="5891" width="16.85546875" style="161" customWidth="1"/>
    <col min="5892" max="5893" width="18.5703125" style="161" customWidth="1"/>
    <col min="5894" max="5894" width="21.7109375" style="161" customWidth="1"/>
    <col min="5895" max="6105" width="9.140625" style="161"/>
    <col min="6106" max="6106" width="61.7109375" style="161" customWidth="1"/>
    <col min="6107" max="6107" width="18.5703125" style="161" customWidth="1"/>
    <col min="6108" max="6147" width="16.85546875" style="161" customWidth="1"/>
    <col min="6148" max="6149" width="18.5703125" style="161" customWidth="1"/>
    <col min="6150" max="6150" width="21.7109375" style="161" customWidth="1"/>
    <col min="6151" max="6361" width="9.140625" style="161"/>
    <col min="6362" max="6362" width="61.7109375" style="161" customWidth="1"/>
    <col min="6363" max="6363" width="18.5703125" style="161" customWidth="1"/>
    <col min="6364" max="6403" width="16.85546875" style="161" customWidth="1"/>
    <col min="6404" max="6405" width="18.5703125" style="161" customWidth="1"/>
    <col min="6406" max="6406" width="21.7109375" style="161" customWidth="1"/>
    <col min="6407" max="6617" width="9.140625" style="161"/>
    <col min="6618" max="6618" width="61.7109375" style="161" customWidth="1"/>
    <col min="6619" max="6619" width="18.5703125" style="161" customWidth="1"/>
    <col min="6620" max="6659" width="16.85546875" style="161" customWidth="1"/>
    <col min="6660" max="6661" width="18.5703125" style="161" customWidth="1"/>
    <col min="6662" max="6662" width="21.7109375" style="161" customWidth="1"/>
    <col min="6663" max="6873" width="9.140625" style="161"/>
    <col min="6874" max="6874" width="61.7109375" style="161" customWidth="1"/>
    <col min="6875" max="6875" width="18.5703125" style="161" customWidth="1"/>
    <col min="6876" max="6915" width="16.85546875" style="161" customWidth="1"/>
    <col min="6916" max="6917" width="18.5703125" style="161" customWidth="1"/>
    <col min="6918" max="6918" width="21.7109375" style="161" customWidth="1"/>
    <col min="6919" max="7129" width="9.140625" style="161"/>
    <col min="7130" max="7130" width="61.7109375" style="161" customWidth="1"/>
    <col min="7131" max="7131" width="18.5703125" style="161" customWidth="1"/>
    <col min="7132" max="7171" width="16.85546875" style="161" customWidth="1"/>
    <col min="7172" max="7173" width="18.5703125" style="161" customWidth="1"/>
    <col min="7174" max="7174" width="21.7109375" style="161" customWidth="1"/>
    <col min="7175" max="7385" width="9.140625" style="161"/>
    <col min="7386" max="7386" width="61.7109375" style="161" customWidth="1"/>
    <col min="7387" max="7387" width="18.5703125" style="161" customWidth="1"/>
    <col min="7388" max="7427" width="16.85546875" style="161" customWidth="1"/>
    <col min="7428" max="7429" width="18.5703125" style="161" customWidth="1"/>
    <col min="7430" max="7430" width="21.7109375" style="161" customWidth="1"/>
    <col min="7431" max="7641" width="9.140625" style="161"/>
    <col min="7642" max="7642" width="61.7109375" style="161" customWidth="1"/>
    <col min="7643" max="7643" width="18.5703125" style="161" customWidth="1"/>
    <col min="7644" max="7683" width="16.85546875" style="161" customWidth="1"/>
    <col min="7684" max="7685" width="18.5703125" style="161" customWidth="1"/>
    <col min="7686" max="7686" width="21.7109375" style="161" customWidth="1"/>
    <col min="7687" max="7897" width="9.140625" style="161"/>
    <col min="7898" max="7898" width="61.7109375" style="161" customWidth="1"/>
    <col min="7899" max="7899" width="18.5703125" style="161" customWidth="1"/>
    <col min="7900" max="7939" width="16.85546875" style="161" customWidth="1"/>
    <col min="7940" max="7941" width="18.5703125" style="161" customWidth="1"/>
    <col min="7942" max="7942" width="21.7109375" style="161" customWidth="1"/>
    <col min="7943" max="8153" width="9.140625" style="161"/>
    <col min="8154" max="8154" width="61.7109375" style="161" customWidth="1"/>
    <col min="8155" max="8155" width="18.5703125" style="161" customWidth="1"/>
    <col min="8156" max="8195" width="16.85546875" style="161" customWidth="1"/>
    <col min="8196" max="8197" width="18.5703125" style="161" customWidth="1"/>
    <col min="8198" max="8198" width="21.7109375" style="161" customWidth="1"/>
    <col min="8199" max="8409" width="9.140625" style="161"/>
    <col min="8410" max="8410" width="61.7109375" style="161" customWidth="1"/>
    <col min="8411" max="8411" width="18.5703125" style="161" customWidth="1"/>
    <col min="8412" max="8451" width="16.85546875" style="161" customWidth="1"/>
    <col min="8452" max="8453" width="18.5703125" style="161" customWidth="1"/>
    <col min="8454" max="8454" width="21.7109375" style="161" customWidth="1"/>
    <col min="8455" max="8665" width="9.140625" style="161"/>
    <col min="8666" max="8666" width="61.7109375" style="161" customWidth="1"/>
    <col min="8667" max="8667" width="18.5703125" style="161" customWidth="1"/>
    <col min="8668" max="8707" width="16.85546875" style="161" customWidth="1"/>
    <col min="8708" max="8709" width="18.5703125" style="161" customWidth="1"/>
    <col min="8710" max="8710" width="21.7109375" style="161" customWidth="1"/>
    <col min="8711" max="8921" width="9.140625" style="161"/>
    <col min="8922" max="8922" width="61.7109375" style="161" customWidth="1"/>
    <col min="8923" max="8923" width="18.5703125" style="161" customWidth="1"/>
    <col min="8924" max="8963" width="16.85546875" style="161" customWidth="1"/>
    <col min="8964" max="8965" width="18.5703125" style="161" customWidth="1"/>
    <col min="8966" max="8966" width="21.7109375" style="161" customWidth="1"/>
    <col min="8967" max="9177" width="9.140625" style="161"/>
    <col min="9178" max="9178" width="61.7109375" style="161" customWidth="1"/>
    <col min="9179" max="9179" width="18.5703125" style="161" customWidth="1"/>
    <col min="9180" max="9219" width="16.85546875" style="161" customWidth="1"/>
    <col min="9220" max="9221" width="18.5703125" style="161" customWidth="1"/>
    <col min="9222" max="9222" width="21.7109375" style="161" customWidth="1"/>
    <col min="9223" max="9433" width="9.140625" style="161"/>
    <col min="9434" max="9434" width="61.7109375" style="161" customWidth="1"/>
    <col min="9435" max="9435" width="18.5703125" style="161" customWidth="1"/>
    <col min="9436" max="9475" width="16.85546875" style="161" customWidth="1"/>
    <col min="9476" max="9477" width="18.5703125" style="161" customWidth="1"/>
    <col min="9478" max="9478" width="21.7109375" style="161" customWidth="1"/>
    <col min="9479" max="9689" width="9.140625" style="161"/>
    <col min="9690" max="9690" width="61.7109375" style="161" customWidth="1"/>
    <col min="9691" max="9691" width="18.5703125" style="161" customWidth="1"/>
    <col min="9692" max="9731" width="16.85546875" style="161" customWidth="1"/>
    <col min="9732" max="9733" width="18.5703125" style="161" customWidth="1"/>
    <col min="9734" max="9734" width="21.7109375" style="161" customWidth="1"/>
    <col min="9735" max="9945" width="9.140625" style="161"/>
    <col min="9946" max="9946" width="61.7109375" style="161" customWidth="1"/>
    <col min="9947" max="9947" width="18.5703125" style="161" customWidth="1"/>
    <col min="9948" max="9987" width="16.85546875" style="161" customWidth="1"/>
    <col min="9988" max="9989" width="18.5703125" style="161" customWidth="1"/>
    <col min="9990" max="9990" width="21.7109375" style="161" customWidth="1"/>
    <col min="9991" max="10201" width="9.140625" style="161"/>
    <col min="10202" max="10202" width="61.7109375" style="161" customWidth="1"/>
    <col min="10203" max="10203" width="18.5703125" style="161" customWidth="1"/>
    <col min="10204" max="10243" width="16.85546875" style="161" customWidth="1"/>
    <col min="10244" max="10245" width="18.5703125" style="161" customWidth="1"/>
    <col min="10246" max="10246" width="21.7109375" style="161" customWidth="1"/>
    <col min="10247" max="10457" width="9.140625" style="161"/>
    <col min="10458" max="10458" width="61.7109375" style="161" customWidth="1"/>
    <col min="10459" max="10459" width="18.5703125" style="161" customWidth="1"/>
    <col min="10460" max="10499" width="16.85546875" style="161" customWidth="1"/>
    <col min="10500" max="10501" width="18.5703125" style="161" customWidth="1"/>
    <col min="10502" max="10502" width="21.7109375" style="161" customWidth="1"/>
    <col min="10503" max="10713" width="9.140625" style="161"/>
    <col min="10714" max="10714" width="61.7109375" style="161" customWidth="1"/>
    <col min="10715" max="10715" width="18.5703125" style="161" customWidth="1"/>
    <col min="10716" max="10755" width="16.85546875" style="161" customWidth="1"/>
    <col min="10756" max="10757" width="18.5703125" style="161" customWidth="1"/>
    <col min="10758" max="10758" width="21.7109375" style="161" customWidth="1"/>
    <col min="10759" max="10969" width="9.140625" style="161"/>
    <col min="10970" max="10970" width="61.7109375" style="161" customWidth="1"/>
    <col min="10971" max="10971" width="18.5703125" style="161" customWidth="1"/>
    <col min="10972" max="11011" width="16.85546875" style="161" customWidth="1"/>
    <col min="11012" max="11013" width="18.5703125" style="161" customWidth="1"/>
    <col min="11014" max="11014" width="21.7109375" style="161" customWidth="1"/>
    <col min="11015" max="11225" width="9.140625" style="161"/>
    <col min="11226" max="11226" width="61.7109375" style="161" customWidth="1"/>
    <col min="11227" max="11227" width="18.5703125" style="161" customWidth="1"/>
    <col min="11228" max="11267" width="16.85546875" style="161" customWidth="1"/>
    <col min="11268" max="11269" width="18.5703125" style="161" customWidth="1"/>
    <col min="11270" max="11270" width="21.7109375" style="161" customWidth="1"/>
    <col min="11271" max="11481" width="9.140625" style="161"/>
    <col min="11482" max="11482" width="61.7109375" style="161" customWidth="1"/>
    <col min="11483" max="11483" width="18.5703125" style="161" customWidth="1"/>
    <col min="11484" max="11523" width="16.85546875" style="161" customWidth="1"/>
    <col min="11524" max="11525" width="18.5703125" style="161" customWidth="1"/>
    <col min="11526" max="11526" width="21.7109375" style="161" customWidth="1"/>
    <col min="11527" max="11737" width="9.140625" style="161"/>
    <col min="11738" max="11738" width="61.7109375" style="161" customWidth="1"/>
    <col min="11739" max="11739" width="18.5703125" style="161" customWidth="1"/>
    <col min="11740" max="11779" width="16.85546875" style="161" customWidth="1"/>
    <col min="11780" max="11781" width="18.5703125" style="161" customWidth="1"/>
    <col min="11782" max="11782" width="21.7109375" style="161" customWidth="1"/>
    <col min="11783" max="11993" width="9.140625" style="161"/>
    <col min="11994" max="11994" width="61.7109375" style="161" customWidth="1"/>
    <col min="11995" max="11995" width="18.5703125" style="161" customWidth="1"/>
    <col min="11996" max="12035" width="16.85546875" style="161" customWidth="1"/>
    <col min="12036" max="12037" width="18.5703125" style="161" customWidth="1"/>
    <col min="12038" max="12038" width="21.7109375" style="161" customWidth="1"/>
    <col min="12039" max="12249" width="9.140625" style="161"/>
    <col min="12250" max="12250" width="61.7109375" style="161" customWidth="1"/>
    <col min="12251" max="12251" width="18.5703125" style="161" customWidth="1"/>
    <col min="12252" max="12291" width="16.85546875" style="161" customWidth="1"/>
    <col min="12292" max="12293" width="18.5703125" style="161" customWidth="1"/>
    <col min="12294" max="12294" width="21.7109375" style="161" customWidth="1"/>
    <col min="12295" max="12505" width="9.140625" style="161"/>
    <col min="12506" max="12506" width="61.7109375" style="161" customWidth="1"/>
    <col min="12507" max="12507" width="18.5703125" style="161" customWidth="1"/>
    <col min="12508" max="12547" width="16.85546875" style="161" customWidth="1"/>
    <col min="12548" max="12549" width="18.5703125" style="161" customWidth="1"/>
    <col min="12550" max="12550" width="21.7109375" style="161" customWidth="1"/>
    <col min="12551" max="12761" width="9.140625" style="161"/>
    <col min="12762" max="12762" width="61.7109375" style="161" customWidth="1"/>
    <col min="12763" max="12763" width="18.5703125" style="161" customWidth="1"/>
    <col min="12764" max="12803" width="16.85546875" style="161" customWidth="1"/>
    <col min="12804" max="12805" width="18.5703125" style="161" customWidth="1"/>
    <col min="12806" max="12806" width="21.7109375" style="161" customWidth="1"/>
    <col min="12807" max="13017" width="9.140625" style="161"/>
    <col min="13018" max="13018" width="61.7109375" style="161" customWidth="1"/>
    <col min="13019" max="13019" width="18.5703125" style="161" customWidth="1"/>
    <col min="13020" max="13059" width="16.85546875" style="161" customWidth="1"/>
    <col min="13060" max="13061" width="18.5703125" style="161" customWidth="1"/>
    <col min="13062" max="13062" width="21.7109375" style="161" customWidth="1"/>
    <col min="13063" max="13273" width="9.140625" style="161"/>
    <col min="13274" max="13274" width="61.7109375" style="161" customWidth="1"/>
    <col min="13275" max="13275" width="18.5703125" style="161" customWidth="1"/>
    <col min="13276" max="13315" width="16.85546875" style="161" customWidth="1"/>
    <col min="13316" max="13317" width="18.5703125" style="161" customWidth="1"/>
    <col min="13318" max="13318" width="21.7109375" style="161" customWidth="1"/>
    <col min="13319" max="13529" width="9.140625" style="161"/>
    <col min="13530" max="13530" width="61.7109375" style="161" customWidth="1"/>
    <col min="13531" max="13531" width="18.5703125" style="161" customWidth="1"/>
    <col min="13532" max="13571" width="16.85546875" style="161" customWidth="1"/>
    <col min="13572" max="13573" width="18.5703125" style="161" customWidth="1"/>
    <col min="13574" max="13574" width="21.7109375" style="161" customWidth="1"/>
    <col min="13575" max="13785" width="9.140625" style="161"/>
    <col min="13786" max="13786" width="61.7109375" style="161" customWidth="1"/>
    <col min="13787" max="13787" width="18.5703125" style="161" customWidth="1"/>
    <col min="13788" max="13827" width="16.85546875" style="161" customWidth="1"/>
    <col min="13828" max="13829" width="18.5703125" style="161" customWidth="1"/>
    <col min="13830" max="13830" width="21.7109375" style="161" customWidth="1"/>
    <col min="13831" max="14041" width="9.140625" style="161"/>
    <col min="14042" max="14042" width="61.7109375" style="161" customWidth="1"/>
    <col min="14043" max="14043" width="18.5703125" style="161" customWidth="1"/>
    <col min="14044" max="14083" width="16.85546875" style="161" customWidth="1"/>
    <col min="14084" max="14085" width="18.5703125" style="161" customWidth="1"/>
    <col min="14086" max="14086" width="21.7109375" style="161" customWidth="1"/>
    <col min="14087" max="14297" width="9.140625" style="161"/>
    <col min="14298" max="14298" width="61.7109375" style="161" customWidth="1"/>
    <col min="14299" max="14299" width="18.5703125" style="161" customWidth="1"/>
    <col min="14300" max="14339" width="16.85546875" style="161" customWidth="1"/>
    <col min="14340" max="14341" width="18.5703125" style="161" customWidth="1"/>
    <col min="14342" max="14342" width="21.7109375" style="161" customWidth="1"/>
    <col min="14343" max="14553" width="9.140625" style="161"/>
    <col min="14554" max="14554" width="61.7109375" style="161" customWidth="1"/>
    <col min="14555" max="14555" width="18.5703125" style="161" customWidth="1"/>
    <col min="14556" max="14595" width="16.85546875" style="161" customWidth="1"/>
    <col min="14596" max="14597" width="18.5703125" style="161" customWidth="1"/>
    <col min="14598" max="14598" width="21.7109375" style="161" customWidth="1"/>
    <col min="14599" max="14809" width="9.140625" style="161"/>
    <col min="14810" max="14810" width="61.7109375" style="161" customWidth="1"/>
    <col min="14811" max="14811" width="18.5703125" style="161" customWidth="1"/>
    <col min="14812" max="14851" width="16.85546875" style="161" customWidth="1"/>
    <col min="14852" max="14853" width="18.5703125" style="161" customWidth="1"/>
    <col min="14854" max="14854" width="21.7109375" style="161" customWidth="1"/>
    <col min="14855" max="15065" width="9.140625" style="161"/>
    <col min="15066" max="15066" width="61.7109375" style="161" customWidth="1"/>
    <col min="15067" max="15067" width="18.5703125" style="161" customWidth="1"/>
    <col min="15068" max="15107" width="16.85546875" style="161" customWidth="1"/>
    <col min="15108" max="15109" width="18.5703125" style="161" customWidth="1"/>
    <col min="15110" max="15110" width="21.7109375" style="161" customWidth="1"/>
    <col min="15111" max="15321" width="9.140625" style="161"/>
    <col min="15322" max="15322" width="61.7109375" style="161" customWidth="1"/>
    <col min="15323" max="15323" width="18.5703125" style="161" customWidth="1"/>
    <col min="15324" max="15363" width="16.85546875" style="161" customWidth="1"/>
    <col min="15364" max="15365" width="18.5703125" style="161" customWidth="1"/>
    <col min="15366" max="15366" width="21.7109375" style="161" customWidth="1"/>
    <col min="15367" max="15577" width="9.140625" style="161"/>
    <col min="15578" max="15578" width="61.7109375" style="161" customWidth="1"/>
    <col min="15579" max="15579" width="18.5703125" style="161" customWidth="1"/>
    <col min="15580" max="15619" width="16.85546875" style="161" customWidth="1"/>
    <col min="15620" max="15621" width="18.5703125" style="161" customWidth="1"/>
    <col min="15622" max="15622" width="21.7109375" style="161" customWidth="1"/>
    <col min="15623" max="15833" width="9.140625" style="161"/>
    <col min="15834" max="15834" width="61.7109375" style="161" customWidth="1"/>
    <col min="15835" max="15835" width="18.5703125" style="161" customWidth="1"/>
    <col min="15836" max="15875" width="16.85546875" style="161" customWidth="1"/>
    <col min="15876" max="15877" width="18.5703125" style="161" customWidth="1"/>
    <col min="15878" max="15878" width="21.7109375" style="161" customWidth="1"/>
    <col min="15879" max="16089" width="9.140625" style="161"/>
    <col min="16090" max="16090" width="61.7109375" style="161" customWidth="1"/>
    <col min="16091" max="16091" width="18.5703125" style="161" customWidth="1"/>
    <col min="16092" max="16131" width="16.85546875" style="161" customWidth="1"/>
    <col min="16132" max="16133" width="18.5703125" style="161" customWidth="1"/>
    <col min="16134" max="16134" width="21.7109375" style="161" customWidth="1"/>
    <col min="16135" max="16384" width="9.140625" style="161"/>
  </cols>
  <sheetData>
    <row r="1" spans="1:9" ht="18.75" x14ac:dyDescent="0.2">
      <c r="A1" s="3"/>
      <c r="B1" s="32"/>
      <c r="C1" s="32"/>
      <c r="D1" s="32"/>
      <c r="G1" s="32"/>
      <c r="H1" s="4" t="s">
        <v>0</v>
      </c>
      <c r="I1" s="32"/>
    </row>
    <row r="2" spans="1:9" ht="18.75" x14ac:dyDescent="0.3">
      <c r="A2" s="3"/>
      <c r="B2" s="32"/>
      <c r="C2" s="32"/>
      <c r="D2" s="32"/>
      <c r="E2" s="161"/>
      <c r="F2" s="161"/>
      <c r="G2" s="32"/>
      <c r="H2" s="5" t="s">
        <v>1</v>
      </c>
      <c r="I2" s="32"/>
    </row>
    <row r="3" spans="1:9" ht="18.75" x14ac:dyDescent="0.3">
      <c r="A3" s="33"/>
      <c r="B3" s="32"/>
      <c r="C3" s="32"/>
      <c r="D3" s="32"/>
      <c r="E3" s="161"/>
      <c r="F3" s="161"/>
      <c r="G3" s="32"/>
      <c r="H3" s="5" t="s">
        <v>215</v>
      </c>
      <c r="I3" s="32"/>
    </row>
    <row r="4" spans="1:9" x14ac:dyDescent="0.2">
      <c r="A4" s="33"/>
      <c r="B4" s="32"/>
      <c r="C4" s="32"/>
      <c r="D4" s="32"/>
      <c r="E4" s="32"/>
      <c r="F4" s="32"/>
      <c r="G4" s="32"/>
      <c r="H4" s="32"/>
      <c r="I4" s="32"/>
    </row>
    <row r="5" spans="1:9" x14ac:dyDescent="0.2">
      <c r="A5" s="445" t="str">
        <f>'1. паспорт местоположение'!A5:C5</f>
        <v>Год раскрытия информации: 2026 год</v>
      </c>
      <c r="B5" s="445"/>
      <c r="C5" s="445"/>
      <c r="D5" s="445"/>
      <c r="E5" s="445"/>
      <c r="F5" s="445"/>
      <c r="G5" s="445"/>
      <c r="H5" s="445"/>
      <c r="I5" s="164"/>
    </row>
    <row r="6" spans="1:9" x14ac:dyDescent="0.2">
      <c r="A6" s="33"/>
      <c r="B6" s="32"/>
      <c r="C6" s="32"/>
      <c r="D6" s="32"/>
      <c r="E6" s="32"/>
      <c r="F6" s="32"/>
      <c r="G6" s="32"/>
      <c r="H6" s="32"/>
      <c r="I6" s="32"/>
    </row>
    <row r="7" spans="1:9" ht="18.75" x14ac:dyDescent="0.2">
      <c r="A7" s="363" t="str">
        <f>'1. паспорт местоположение'!A7:C7</f>
        <v xml:space="preserve">Паспорт инвестиционного проекта </v>
      </c>
      <c r="B7" s="363"/>
      <c r="C7" s="363"/>
      <c r="D7" s="363"/>
      <c r="E7" s="363"/>
      <c r="F7" s="363"/>
      <c r="G7" s="363"/>
      <c r="H7" s="363"/>
      <c r="I7" s="35"/>
    </row>
    <row r="8" spans="1:9" ht="18.75" x14ac:dyDescent="0.2">
      <c r="A8" s="34"/>
      <c r="B8" s="34"/>
      <c r="C8" s="34"/>
      <c r="D8" s="34"/>
      <c r="E8" s="34"/>
      <c r="F8" s="34"/>
      <c r="G8" s="34"/>
      <c r="H8" s="34"/>
      <c r="I8" s="34"/>
    </row>
    <row r="9" spans="1:9" ht="18.75" x14ac:dyDescent="0.2">
      <c r="A9" s="394" t="str">
        <f>'1. паспорт местоположение'!A9:C9</f>
        <v>Акционерное общество "Россети Янтарь" ДЗО  ПАО "Россети"</v>
      </c>
      <c r="B9" s="394"/>
      <c r="C9" s="394"/>
      <c r="D9" s="394"/>
      <c r="E9" s="394"/>
      <c r="F9" s="394"/>
      <c r="G9" s="394"/>
      <c r="H9" s="394"/>
      <c r="I9" s="38"/>
    </row>
    <row r="10" spans="1:9" x14ac:dyDescent="0.2">
      <c r="A10" s="357" t="s">
        <v>5</v>
      </c>
      <c r="B10" s="357"/>
      <c r="C10" s="357"/>
      <c r="D10" s="357"/>
      <c r="E10" s="357"/>
      <c r="F10" s="357"/>
      <c r="G10" s="357"/>
      <c r="H10" s="357"/>
      <c r="I10" s="39"/>
    </row>
    <row r="11" spans="1:9" ht="18.75" x14ac:dyDescent="0.2">
      <c r="A11" s="34"/>
      <c r="B11" s="34"/>
      <c r="C11" s="34"/>
      <c r="D11" s="34"/>
      <c r="E11" s="34"/>
      <c r="F11" s="34"/>
      <c r="G11" s="34"/>
      <c r="H11" s="34"/>
      <c r="I11" s="34"/>
    </row>
    <row r="12" spans="1:9" ht="18.75" x14ac:dyDescent="0.2">
      <c r="A12" s="394" t="str">
        <f>'1. паспорт местоположение'!A12:C12</f>
        <v>N_48-0,4уст-25</v>
      </c>
      <c r="B12" s="394"/>
      <c r="C12" s="394"/>
      <c r="D12" s="394"/>
      <c r="E12" s="394"/>
      <c r="F12" s="394"/>
      <c r="G12" s="394"/>
      <c r="H12" s="394"/>
      <c r="I12" s="38"/>
    </row>
    <row r="13" spans="1:9" x14ac:dyDescent="0.2">
      <c r="A13" s="357" t="s">
        <v>7</v>
      </c>
      <c r="B13" s="357"/>
      <c r="C13" s="357"/>
      <c r="D13" s="357"/>
      <c r="E13" s="357"/>
      <c r="F13" s="357"/>
      <c r="G13" s="357"/>
      <c r="H13" s="357"/>
      <c r="I13" s="39"/>
    </row>
    <row r="14" spans="1:9" ht="18.75" x14ac:dyDescent="0.2">
      <c r="A14" s="36"/>
      <c r="B14" s="36"/>
      <c r="C14" s="36"/>
      <c r="D14" s="36"/>
      <c r="E14" s="36"/>
      <c r="F14" s="36"/>
      <c r="G14" s="36"/>
      <c r="H14" s="36"/>
      <c r="I14" s="36"/>
    </row>
    <row r="15" spans="1:9" ht="43.5" customHeight="1" x14ac:dyDescent="0.2">
      <c r="A15" s="35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59"/>
      <c r="C15" s="359"/>
      <c r="D15" s="359"/>
      <c r="E15" s="359"/>
      <c r="F15" s="359"/>
      <c r="G15" s="359"/>
      <c r="H15" s="359"/>
      <c r="I15" s="38"/>
    </row>
    <row r="16" spans="1:9" x14ac:dyDescent="0.2">
      <c r="A16" s="357" t="s">
        <v>9</v>
      </c>
      <c r="B16" s="357"/>
      <c r="C16" s="357"/>
      <c r="D16" s="357"/>
      <c r="E16" s="357"/>
      <c r="F16" s="357"/>
      <c r="G16" s="357"/>
      <c r="H16" s="357"/>
      <c r="I16" s="39"/>
    </row>
    <row r="17" spans="1:9" ht="18.75" x14ac:dyDescent="0.2">
      <c r="A17" s="36"/>
      <c r="B17" s="36"/>
      <c r="C17" s="36"/>
      <c r="D17" s="36"/>
      <c r="E17" s="36"/>
      <c r="F17" s="36"/>
      <c r="G17" s="36"/>
      <c r="H17" s="36"/>
      <c r="I17" s="36"/>
    </row>
    <row r="18" spans="1:9" ht="18.75" x14ac:dyDescent="0.2">
      <c r="A18" s="394" t="s">
        <v>216</v>
      </c>
      <c r="B18" s="394"/>
      <c r="C18" s="394"/>
      <c r="D18" s="394"/>
      <c r="E18" s="394"/>
      <c r="F18" s="394"/>
      <c r="G18" s="394"/>
      <c r="H18" s="394"/>
      <c r="I18" s="40"/>
    </row>
    <row r="19" spans="1:9" x14ac:dyDescent="0.2">
      <c r="A19" s="165"/>
    </row>
    <row r="20" spans="1:9" x14ac:dyDescent="0.2">
      <c r="A20" s="165"/>
    </row>
    <row r="21" spans="1:9" x14ac:dyDescent="0.2">
      <c r="A21" s="165"/>
    </row>
    <row r="22" spans="1:9" x14ac:dyDescent="0.2">
      <c r="A22" s="165"/>
    </row>
    <row r="23" spans="1:9" x14ac:dyDescent="0.2">
      <c r="D23" s="166"/>
    </row>
    <row r="24" spans="1:9" x14ac:dyDescent="0.2">
      <c r="A24" s="167" t="s">
        <v>217</v>
      </c>
      <c r="B24" s="168" t="s">
        <v>218</v>
      </c>
      <c r="D24" s="169"/>
      <c r="E24" s="170"/>
      <c r="F24" s="170"/>
      <c r="G24" s="170"/>
      <c r="H24" s="170"/>
    </row>
    <row r="25" spans="1:9" x14ac:dyDescent="0.2">
      <c r="A25" s="171" t="s">
        <v>219</v>
      </c>
      <c r="B25" s="172">
        <f>'6.2. Паспорт фин осв ввод'!C30*1000000</f>
        <v>75839949.629999995</v>
      </c>
    </row>
    <row r="26" spans="1:9" x14ac:dyDescent="0.2">
      <c r="A26" s="173" t="s">
        <v>220</v>
      </c>
      <c r="B26" s="174"/>
    </row>
    <row r="27" spans="1:9" x14ac:dyDescent="0.2">
      <c r="A27" s="173" t="s">
        <v>221</v>
      </c>
      <c r="B27" s="174">
        <v>7</v>
      </c>
      <c r="D27" s="166" t="s">
        <v>222</v>
      </c>
    </row>
    <row r="28" spans="1:9" ht="16.149999999999999" customHeight="1" x14ac:dyDescent="0.2">
      <c r="A28" s="175" t="s">
        <v>223</v>
      </c>
      <c r="B28" s="176">
        <v>1</v>
      </c>
      <c r="D28" s="435" t="s">
        <v>224</v>
      </c>
      <c r="E28" s="436"/>
      <c r="F28" s="437"/>
      <c r="G28" s="438">
        <f t="shared" ref="G28:G29" si="0">IF(SUM(B89:J89)=0,"не окупается",SUM(B89:J89))</f>
        <v>2.2182656879711198</v>
      </c>
      <c r="H28" s="439"/>
    </row>
    <row r="29" spans="1:9" ht="15.6" customHeight="1" x14ac:dyDescent="0.2">
      <c r="A29" s="171" t="s">
        <v>225</v>
      </c>
      <c r="B29" s="172"/>
      <c r="D29" s="435" t="s">
        <v>226</v>
      </c>
      <c r="E29" s="436"/>
      <c r="F29" s="437"/>
      <c r="G29" s="438">
        <f t="shared" si="0"/>
        <v>2.3714687874592189</v>
      </c>
      <c r="H29" s="439"/>
    </row>
    <row r="30" spans="1:9" ht="27.6" customHeight="1" x14ac:dyDescent="0.2">
      <c r="A30" s="173" t="s">
        <v>227</v>
      </c>
      <c r="B30" s="174"/>
      <c r="D30" s="435" t="s">
        <v>228</v>
      </c>
      <c r="E30" s="436"/>
      <c r="F30" s="437"/>
      <c r="G30" s="440">
        <f>J87</f>
        <v>482562450.09266341</v>
      </c>
      <c r="H30" s="441"/>
    </row>
    <row r="31" spans="1:9" x14ac:dyDescent="0.2">
      <c r="A31" s="173" t="s">
        <v>229</v>
      </c>
      <c r="B31" s="174"/>
      <c r="D31" s="442"/>
      <c r="E31" s="443"/>
      <c r="F31" s="444"/>
      <c r="G31" s="442"/>
      <c r="H31" s="444"/>
    </row>
    <row r="32" spans="1:9" x14ac:dyDescent="0.2">
      <c r="A32" s="173" t="s">
        <v>230</v>
      </c>
      <c r="B32" s="174"/>
    </row>
    <row r="33" spans="1:10" x14ac:dyDescent="0.2">
      <c r="A33" s="173" t="s">
        <v>231</v>
      </c>
      <c r="B33" s="174"/>
    </row>
    <row r="34" spans="1:10" x14ac:dyDescent="0.2">
      <c r="A34" s="173" t="s">
        <v>232</v>
      </c>
      <c r="B34" s="174"/>
    </row>
    <row r="35" spans="1:10" x14ac:dyDescent="0.2">
      <c r="A35" s="177"/>
      <c r="B35" s="174"/>
    </row>
    <row r="36" spans="1:10" x14ac:dyDescent="0.2">
      <c r="A36" s="175" t="s">
        <v>233</v>
      </c>
      <c r="B36" s="178">
        <v>0.2</v>
      </c>
    </row>
    <row r="37" spans="1:10" x14ac:dyDescent="0.2">
      <c r="A37" s="171" t="s">
        <v>234</v>
      </c>
      <c r="B37" s="172">
        <v>0</v>
      </c>
    </row>
    <row r="38" spans="1:10" x14ac:dyDescent="0.2">
      <c r="A38" s="173" t="s">
        <v>235</v>
      </c>
      <c r="B38" s="174"/>
    </row>
    <row r="39" spans="1:10" x14ac:dyDescent="0.2">
      <c r="A39" s="179" t="s">
        <v>236</v>
      </c>
      <c r="B39" s="180"/>
    </row>
    <row r="40" spans="1:10" x14ac:dyDescent="0.2">
      <c r="A40" s="181" t="s">
        <v>237</v>
      </c>
      <c r="B40" s="182">
        <v>1</v>
      </c>
    </row>
    <row r="41" spans="1:10" x14ac:dyDescent="0.2">
      <c r="A41" s="183" t="s">
        <v>238</v>
      </c>
      <c r="B41" s="184"/>
    </row>
    <row r="42" spans="1:10" x14ac:dyDescent="0.2">
      <c r="A42" s="183" t="s">
        <v>239</v>
      </c>
      <c r="B42" s="185"/>
    </row>
    <row r="43" spans="1:10" x14ac:dyDescent="0.2">
      <c r="A43" s="183" t="s">
        <v>240</v>
      </c>
      <c r="B43" s="185">
        <v>0</v>
      </c>
    </row>
    <row r="44" spans="1:10" x14ac:dyDescent="0.2">
      <c r="A44" s="183" t="s">
        <v>241</v>
      </c>
      <c r="B44" s="185">
        <v>0.1371</v>
      </c>
    </row>
    <row r="45" spans="1:10" x14ac:dyDescent="0.2">
      <c r="A45" s="183" t="s">
        <v>242</v>
      </c>
      <c r="B45" s="185">
        <f>1-B43</f>
        <v>1</v>
      </c>
    </row>
    <row r="46" spans="1:10" x14ac:dyDescent="0.2">
      <c r="A46" s="186" t="s">
        <v>243</v>
      </c>
      <c r="B46" s="187">
        <f>B45*B44+B43*B42*(1-B36)</f>
        <v>0.1371</v>
      </c>
      <c r="C46" s="188"/>
    </row>
    <row r="47" spans="1:10" x14ac:dyDescent="0.2">
      <c r="A47" s="189" t="s">
        <v>244</v>
      </c>
      <c r="B47" s="190">
        <f>B58</f>
        <v>1</v>
      </c>
      <c r="C47" s="190">
        <f t="shared" ref="C47:I47" si="1">C58</f>
        <v>2</v>
      </c>
      <c r="D47" s="190">
        <f t="shared" si="1"/>
        <v>3</v>
      </c>
      <c r="E47" s="190">
        <f t="shared" si="1"/>
        <v>4</v>
      </c>
      <c r="F47" s="190">
        <f t="shared" si="1"/>
        <v>5</v>
      </c>
      <c r="G47" s="190">
        <f t="shared" si="1"/>
        <v>6</v>
      </c>
      <c r="H47" s="190">
        <f t="shared" si="1"/>
        <v>7</v>
      </c>
      <c r="I47" s="190">
        <f t="shared" si="1"/>
        <v>8</v>
      </c>
      <c r="J47" s="190">
        <f>J58</f>
        <v>9</v>
      </c>
    </row>
    <row r="48" spans="1:10" x14ac:dyDescent="0.2">
      <c r="A48" s="191" t="s">
        <v>245</v>
      </c>
      <c r="B48" s="192">
        <v>7.3999999999999996E-2</v>
      </c>
      <c r="C48" s="192">
        <v>5.5E-2</v>
      </c>
      <c r="D48" s="192">
        <v>4.1000000000000002E-2</v>
      </c>
      <c r="E48" s="192">
        <v>4.1000000000000002E-2</v>
      </c>
      <c r="F48" s="192">
        <v>4.1000000000000002E-2</v>
      </c>
      <c r="G48" s="192">
        <v>4.1000000000000002E-2</v>
      </c>
      <c r="H48" s="192">
        <v>4.1000000000000002E-2</v>
      </c>
      <c r="I48" s="192">
        <f t="shared" ref="I48:J48" si="2">H48</f>
        <v>4.1000000000000002E-2</v>
      </c>
      <c r="J48" s="192">
        <f t="shared" si="2"/>
        <v>4.1000000000000002E-2</v>
      </c>
    </row>
    <row r="49" spans="1:18" x14ac:dyDescent="0.2">
      <c r="A49" s="191" t="s">
        <v>246</v>
      </c>
      <c r="B49" s="193">
        <f>B48</f>
        <v>7.3999999999999996E-2</v>
      </c>
      <c r="C49" s="193">
        <f>(1+B49)*(1+C48)-1</f>
        <v>0.13307000000000002</v>
      </c>
      <c r="D49" s="193">
        <f>(1+C49)*(1+D48)-1</f>
        <v>0.17952586999999998</v>
      </c>
      <c r="E49" s="193">
        <f t="shared" ref="E49:J49" si="3">(1+D49)*(1+E48)-1</f>
        <v>0.22788643066999992</v>
      </c>
      <c r="F49" s="193">
        <f t="shared" si="3"/>
        <v>0.27822977432746976</v>
      </c>
      <c r="G49" s="193">
        <f t="shared" si="3"/>
        <v>0.33063719507489586</v>
      </c>
      <c r="H49" s="193">
        <f t="shared" si="3"/>
        <v>0.38519332007296647</v>
      </c>
      <c r="I49" s="193">
        <f t="shared" si="3"/>
        <v>0.44198624619595805</v>
      </c>
      <c r="J49" s="193">
        <f t="shared" si="3"/>
        <v>0.50110768228999225</v>
      </c>
    </row>
    <row r="50" spans="1:18" x14ac:dyDescent="0.2">
      <c r="A50" s="194" t="s">
        <v>247</v>
      </c>
      <c r="B50" s="195">
        <v>28670324.949000001</v>
      </c>
      <c r="C50" s="195">
        <v>42041752.634285711</v>
      </c>
      <c r="D50" s="195">
        <v>75456757.033285707</v>
      </c>
      <c r="E50" s="195">
        <v>110730982.18626672</v>
      </c>
      <c r="F50" s="195">
        <v>148118060.69900799</v>
      </c>
      <c r="G50" s="195">
        <v>187751033.81580967</v>
      </c>
      <c r="H50" s="195">
        <v>242131815.53792146</v>
      </c>
      <c r="I50" s="195">
        <v>290785586.0703733</v>
      </c>
      <c r="J50" s="195">
        <v>290785587.070373</v>
      </c>
      <c r="K50" s="195">
        <v>28670324.949000001</v>
      </c>
      <c r="L50" s="195">
        <v>42041752.634285711</v>
      </c>
      <c r="M50" s="195">
        <v>75456757.033285707</v>
      </c>
      <c r="N50" s="195">
        <v>110730982.18626672</v>
      </c>
      <c r="O50" s="195">
        <v>148118060.69900799</v>
      </c>
      <c r="P50" s="195">
        <v>187751033.81580967</v>
      </c>
      <c r="Q50" s="195">
        <v>242131815.53792146</v>
      </c>
      <c r="R50" s="195">
        <v>290785586.0703733</v>
      </c>
    </row>
    <row r="51" spans="1:18" x14ac:dyDescent="0.2">
      <c r="J51" s="163"/>
    </row>
    <row r="52" spans="1:18" x14ac:dyDescent="0.2">
      <c r="A52" s="196" t="s">
        <v>248</v>
      </c>
      <c r="B52" s="197">
        <f>B58</f>
        <v>1</v>
      </c>
      <c r="C52" s="197">
        <f t="shared" ref="C52:I52" si="4">C58</f>
        <v>2</v>
      </c>
      <c r="D52" s="197">
        <f t="shared" si="4"/>
        <v>3</v>
      </c>
      <c r="E52" s="197">
        <f t="shared" si="4"/>
        <v>4</v>
      </c>
      <c r="F52" s="197">
        <f t="shared" si="4"/>
        <v>5</v>
      </c>
      <c r="G52" s="197">
        <f t="shared" si="4"/>
        <v>6</v>
      </c>
      <c r="H52" s="197">
        <f t="shared" si="4"/>
        <v>7</v>
      </c>
      <c r="I52" s="197">
        <f t="shared" si="4"/>
        <v>8</v>
      </c>
      <c r="J52" s="197">
        <f>J58</f>
        <v>9</v>
      </c>
    </row>
    <row r="53" spans="1:18" x14ac:dyDescent="0.2">
      <c r="A53" s="198" t="s">
        <v>249</v>
      </c>
      <c r="B53" s="199">
        <v>0</v>
      </c>
      <c r="C53" s="199">
        <f t="shared" ref="C53:J53" si="5">B53+B54-B55</f>
        <v>0</v>
      </c>
      <c r="D53" s="199">
        <f t="shared" si="5"/>
        <v>0</v>
      </c>
      <c r="E53" s="199">
        <f t="shared" si="5"/>
        <v>0</v>
      </c>
      <c r="F53" s="199">
        <f t="shared" si="5"/>
        <v>0</v>
      </c>
      <c r="G53" s="199">
        <f t="shared" si="5"/>
        <v>0</v>
      </c>
      <c r="H53" s="199">
        <f t="shared" si="5"/>
        <v>0</v>
      </c>
      <c r="I53" s="199">
        <f t="shared" si="5"/>
        <v>0</v>
      </c>
      <c r="J53" s="199">
        <f t="shared" si="5"/>
        <v>0</v>
      </c>
    </row>
    <row r="54" spans="1:18" x14ac:dyDescent="0.2">
      <c r="A54" s="198" t="s">
        <v>250</v>
      </c>
      <c r="B54" s="199">
        <f>B25*B28*B43*1.18</f>
        <v>0</v>
      </c>
      <c r="C54" s="199">
        <v>0</v>
      </c>
      <c r="D54" s="199">
        <v>0</v>
      </c>
      <c r="E54" s="199">
        <v>0</v>
      </c>
      <c r="F54" s="199">
        <v>0</v>
      </c>
      <c r="G54" s="199">
        <v>0</v>
      </c>
      <c r="H54" s="199">
        <v>0</v>
      </c>
      <c r="I54" s="199">
        <v>0</v>
      </c>
      <c r="J54" s="199">
        <v>0</v>
      </c>
    </row>
    <row r="55" spans="1:18" x14ac:dyDescent="0.2">
      <c r="A55" s="198" t="s">
        <v>251</v>
      </c>
      <c r="B55" s="199">
        <f>$B$54/$B$40</f>
        <v>0</v>
      </c>
      <c r="C55" s="199">
        <f t="shared" ref="C55:J55" si="6">IF(ROUND(C53,1)=0,0,B55+C54/$B$40)</f>
        <v>0</v>
      </c>
      <c r="D55" s="199">
        <f t="shared" si="6"/>
        <v>0</v>
      </c>
      <c r="E55" s="199">
        <f t="shared" si="6"/>
        <v>0</v>
      </c>
      <c r="F55" s="199">
        <f t="shared" si="6"/>
        <v>0</v>
      </c>
      <c r="G55" s="199">
        <f t="shared" si="6"/>
        <v>0</v>
      </c>
      <c r="H55" s="199">
        <f t="shared" si="6"/>
        <v>0</v>
      </c>
      <c r="I55" s="199">
        <f t="shared" si="6"/>
        <v>0</v>
      </c>
      <c r="J55" s="199">
        <f t="shared" si="6"/>
        <v>0</v>
      </c>
    </row>
    <row r="56" spans="1:18" x14ac:dyDescent="0.2">
      <c r="A56" s="200" t="s">
        <v>252</v>
      </c>
      <c r="B56" s="201">
        <f t="shared" ref="B56:I56" si="7">AVERAGE(SUM(B53:B54),(SUM(B53:B54)-B55))*$B$42</f>
        <v>0</v>
      </c>
      <c r="C56" s="201">
        <f t="shared" si="7"/>
        <v>0</v>
      </c>
      <c r="D56" s="201">
        <f t="shared" si="7"/>
        <v>0</v>
      </c>
      <c r="E56" s="201">
        <f t="shared" si="7"/>
        <v>0</v>
      </c>
      <c r="F56" s="201">
        <f t="shared" si="7"/>
        <v>0</v>
      </c>
      <c r="G56" s="201">
        <f t="shared" si="7"/>
        <v>0</v>
      </c>
      <c r="H56" s="201">
        <f t="shared" si="7"/>
        <v>0</v>
      </c>
      <c r="I56" s="201">
        <f t="shared" si="7"/>
        <v>0</v>
      </c>
      <c r="J56" s="201">
        <f>AVERAGE(SUM(J53:J54),(SUM(J53:J54)-J55))*$B$42</f>
        <v>0</v>
      </c>
    </row>
    <row r="57" spans="1:18" s="202" customFormat="1" x14ac:dyDescent="0.2">
      <c r="A57" s="203"/>
      <c r="B57" s="204"/>
      <c r="C57" s="204"/>
      <c r="D57" s="204"/>
      <c r="E57" s="204"/>
      <c r="F57" s="204"/>
      <c r="G57" s="204"/>
      <c r="H57" s="204"/>
      <c r="I57" s="204"/>
      <c r="J57" s="204"/>
    </row>
    <row r="58" spans="1:18" x14ac:dyDescent="0.2">
      <c r="A58" s="196" t="s">
        <v>253</v>
      </c>
      <c r="B58" s="197">
        <v>1</v>
      </c>
      <c r="C58" s="197">
        <f>B58+1</f>
        <v>2</v>
      </c>
      <c r="D58" s="197">
        <f t="shared" ref="D58:J58" si="8">C58+1</f>
        <v>3</v>
      </c>
      <c r="E58" s="197">
        <f t="shared" si="8"/>
        <v>4</v>
      </c>
      <c r="F58" s="197">
        <f t="shared" si="8"/>
        <v>5</v>
      </c>
      <c r="G58" s="197">
        <f t="shared" si="8"/>
        <v>6</v>
      </c>
      <c r="H58" s="197">
        <f t="shared" si="8"/>
        <v>7</v>
      </c>
      <c r="I58" s="197">
        <f t="shared" si="8"/>
        <v>8</v>
      </c>
      <c r="J58" s="197">
        <f t="shared" si="8"/>
        <v>9</v>
      </c>
    </row>
    <row r="59" spans="1:18" ht="14.25" x14ac:dyDescent="0.2">
      <c r="A59" s="205" t="s">
        <v>254</v>
      </c>
      <c r="B59" s="206">
        <f t="shared" ref="B59:I59" si="9">B50*$B$28</f>
        <v>28670324.949000001</v>
      </c>
      <c r="C59" s="206">
        <f t="shared" si="9"/>
        <v>42041752.634285711</v>
      </c>
      <c r="D59" s="206">
        <f t="shared" si="9"/>
        <v>75456757.033285707</v>
      </c>
      <c r="E59" s="206">
        <f t="shared" si="9"/>
        <v>110730982.18626672</v>
      </c>
      <c r="F59" s="206">
        <f t="shared" si="9"/>
        <v>148118060.69900799</v>
      </c>
      <c r="G59" s="206">
        <f t="shared" si="9"/>
        <v>187751033.81580967</v>
      </c>
      <c r="H59" s="206">
        <f t="shared" si="9"/>
        <v>242131815.53792146</v>
      </c>
      <c r="I59" s="206">
        <f t="shared" si="9"/>
        <v>290785586.0703733</v>
      </c>
      <c r="J59" s="206">
        <f>J50*$B$28</f>
        <v>290785587.070373</v>
      </c>
    </row>
    <row r="60" spans="1:18" x14ac:dyDescent="0.2">
      <c r="A60" s="198" t="s">
        <v>255</v>
      </c>
      <c r="B60" s="199">
        <f t="shared" ref="B60:I60" si="10">SUM(B61:B65)</f>
        <v>0</v>
      </c>
      <c r="C60" s="199">
        <f t="shared" si="10"/>
        <v>0</v>
      </c>
      <c r="D60" s="199">
        <f>SUM(D61:D65)</f>
        <v>0</v>
      </c>
      <c r="E60" s="199">
        <f t="shared" si="10"/>
        <v>0</v>
      </c>
      <c r="F60" s="199">
        <f t="shared" si="10"/>
        <v>0</v>
      </c>
      <c r="G60" s="199">
        <f t="shared" si="10"/>
        <v>0</v>
      </c>
      <c r="H60" s="199">
        <f t="shared" si="10"/>
        <v>0</v>
      </c>
      <c r="I60" s="199">
        <f t="shared" si="10"/>
        <v>0</v>
      </c>
      <c r="J60" s="199">
        <f>SUM(J61:J65)</f>
        <v>0</v>
      </c>
    </row>
    <row r="61" spans="1:18" x14ac:dyDescent="0.2">
      <c r="A61" s="207" t="s">
        <v>256</v>
      </c>
      <c r="B61" s="199"/>
      <c r="C61" s="199">
        <f>-IF(C$47&lt;=$B$30,0,$B$29*(1+C$49)*$B$28)*0.46</f>
        <v>0</v>
      </c>
      <c r="D61" s="199">
        <f>-IF(D$47&lt;=$B$30,0,$B$29*(1+D$49)*$B$28)*0.57</f>
        <v>0</v>
      </c>
      <c r="E61" s="199">
        <f t="shared" ref="E61:J61" si="11">-IF(E$47&lt;=$B$30,0,$B$29*(1+E$49)*$B$28)</f>
        <v>0</v>
      </c>
      <c r="F61" s="199">
        <f t="shared" si="11"/>
        <v>0</v>
      </c>
      <c r="G61" s="199">
        <f t="shared" si="11"/>
        <v>0</v>
      </c>
      <c r="H61" s="199">
        <f t="shared" si="11"/>
        <v>0</v>
      </c>
      <c r="I61" s="199">
        <f t="shared" si="11"/>
        <v>0</v>
      </c>
      <c r="J61" s="199">
        <f t="shared" si="11"/>
        <v>0</v>
      </c>
    </row>
    <row r="62" spans="1:18" x14ac:dyDescent="0.2">
      <c r="A62" s="207" t="str">
        <f>A32</f>
        <v>Прочие расходы при эксплуатации объекта, руб. без НДС</v>
      </c>
      <c r="B62" s="199"/>
      <c r="C62" s="199"/>
      <c r="D62" s="199"/>
      <c r="E62" s="199"/>
      <c r="F62" s="199"/>
      <c r="G62" s="199"/>
      <c r="H62" s="199"/>
      <c r="I62" s="199"/>
      <c r="J62" s="199"/>
    </row>
    <row r="63" spans="1:18" x14ac:dyDescent="0.2">
      <c r="A63" s="207" t="s">
        <v>234</v>
      </c>
      <c r="B63" s="199"/>
      <c r="C63" s="199"/>
      <c r="D63" s="199"/>
      <c r="E63" s="199"/>
      <c r="F63" s="199"/>
      <c r="G63" s="199"/>
      <c r="H63" s="199"/>
      <c r="I63" s="199"/>
      <c r="J63" s="199"/>
    </row>
    <row r="64" spans="1:18" x14ac:dyDescent="0.2">
      <c r="A64" s="207" t="s">
        <v>234</v>
      </c>
      <c r="B64" s="199"/>
      <c r="C64" s="199"/>
      <c r="D64" s="199"/>
      <c r="E64" s="199"/>
      <c r="F64" s="199"/>
      <c r="G64" s="199"/>
      <c r="H64" s="199"/>
      <c r="I64" s="199"/>
      <c r="J64" s="199"/>
    </row>
    <row r="65" spans="1:10" ht="31.5" x14ac:dyDescent="0.2">
      <c r="A65" s="207" t="s">
        <v>257</v>
      </c>
      <c r="B65" s="199"/>
      <c r="C65" s="199">
        <f>-B25*2.2%*0</f>
        <v>0</v>
      </c>
      <c r="D65" s="199">
        <f>-($B$25+SUM($C$67:C67))*2.2%*0</f>
        <v>0</v>
      </c>
      <c r="E65" s="199">
        <f>-($B$25+SUM($C$67:D67))*2.2%*0</f>
        <v>0</v>
      </c>
      <c r="F65" s="199">
        <f>-($B$25+SUM($C$67:E67))*2.2%*0</f>
        <v>0</v>
      </c>
      <c r="G65" s="199">
        <f>-($B$25+SUM($C$67:F67))*2.2%*0</f>
        <v>0</v>
      </c>
      <c r="H65" s="199">
        <f>-($B$25+SUM($C$67:G67))*2.2%*0</f>
        <v>0</v>
      </c>
      <c r="I65" s="199">
        <f>-($B$25+SUM($C$67:H67))*2.2%*0</f>
        <v>0</v>
      </c>
      <c r="J65" s="199">
        <f>-($B$25+SUM($C$67:I67))*2.2%*0</f>
        <v>0</v>
      </c>
    </row>
    <row r="66" spans="1:10" ht="28.5" x14ac:dyDescent="0.2">
      <c r="A66" s="208" t="s">
        <v>258</v>
      </c>
      <c r="B66" s="206">
        <f t="shared" ref="B66:I66" si="12">B59+B60</f>
        <v>28670324.949000001</v>
      </c>
      <c r="C66" s="206">
        <f t="shared" si="12"/>
        <v>42041752.634285711</v>
      </c>
      <c r="D66" s="206">
        <f t="shared" si="12"/>
        <v>75456757.033285707</v>
      </c>
      <c r="E66" s="206">
        <f>E59+E60</f>
        <v>110730982.18626672</v>
      </c>
      <c r="F66" s="206">
        <f t="shared" si="12"/>
        <v>148118060.69900799</v>
      </c>
      <c r="G66" s="206">
        <f t="shared" si="12"/>
        <v>187751033.81580967</v>
      </c>
      <c r="H66" s="206">
        <f t="shared" si="12"/>
        <v>242131815.53792146</v>
      </c>
      <c r="I66" s="206">
        <f t="shared" si="12"/>
        <v>290785586.0703733</v>
      </c>
      <c r="J66" s="206">
        <f>J59+J60</f>
        <v>290785587.070373</v>
      </c>
    </row>
    <row r="67" spans="1:10" x14ac:dyDescent="0.2">
      <c r="A67" s="207" t="s">
        <v>259</v>
      </c>
      <c r="B67" s="209"/>
      <c r="C67" s="199">
        <f>-($B$25)*$B$28/$B$27</f>
        <v>-10834278.518571427</v>
      </c>
      <c r="D67" s="199">
        <f>-($B$25)*$B$28/$B$27</f>
        <v>-10834278.518571427</v>
      </c>
      <c r="E67" s="199">
        <f t="shared" ref="E67:J67" si="13">D67</f>
        <v>-10834278.518571427</v>
      </c>
      <c r="F67" s="199">
        <f t="shared" si="13"/>
        <v>-10834278.518571427</v>
      </c>
      <c r="G67" s="199">
        <f t="shared" si="13"/>
        <v>-10834278.518571427</v>
      </c>
      <c r="H67" s="199">
        <f t="shared" si="13"/>
        <v>-10834278.518571427</v>
      </c>
      <c r="I67" s="199">
        <f t="shared" si="13"/>
        <v>-10834278.518571427</v>
      </c>
      <c r="J67" s="199">
        <f t="shared" si="13"/>
        <v>-10834278.518571427</v>
      </c>
    </row>
    <row r="68" spans="1:10" ht="28.5" x14ac:dyDescent="0.2">
      <c r="A68" s="208" t="s">
        <v>260</v>
      </c>
      <c r="B68" s="206">
        <f t="shared" ref="B68:I68" si="14">B66+B67</f>
        <v>28670324.949000001</v>
      </c>
      <c r="C68" s="206">
        <f>C66+C67</f>
        <v>31207474.115714282</v>
      </c>
      <c r="D68" s="206">
        <f>D66+D67</f>
        <v>64622478.514714278</v>
      </c>
      <c r="E68" s="206">
        <f>E66+E67</f>
        <v>99896703.667695299</v>
      </c>
      <c r="F68" s="206">
        <f>F66+F67</f>
        <v>137283782.18043655</v>
      </c>
      <c r="G68" s="206">
        <f t="shared" si="14"/>
        <v>176916755.29723823</v>
      </c>
      <c r="H68" s="206">
        <f t="shared" si="14"/>
        <v>231297537.01935002</v>
      </c>
      <c r="I68" s="206">
        <f t="shared" si="14"/>
        <v>279951307.55180186</v>
      </c>
      <c r="J68" s="206">
        <f>J66+J67</f>
        <v>279951308.55180156</v>
      </c>
    </row>
    <row r="69" spans="1:10" x14ac:dyDescent="0.2">
      <c r="A69" s="207" t="s">
        <v>261</v>
      </c>
      <c r="B69" s="199">
        <f t="shared" ref="B69:I69" si="15">-B56</f>
        <v>0</v>
      </c>
      <c r="C69" s="199">
        <f t="shared" si="15"/>
        <v>0</v>
      </c>
      <c r="D69" s="199">
        <f>-D56</f>
        <v>0</v>
      </c>
      <c r="E69" s="199">
        <f t="shared" si="15"/>
        <v>0</v>
      </c>
      <c r="F69" s="199">
        <f t="shared" si="15"/>
        <v>0</v>
      </c>
      <c r="G69" s="199">
        <f t="shared" si="15"/>
        <v>0</v>
      </c>
      <c r="H69" s="199">
        <f t="shared" si="15"/>
        <v>0</v>
      </c>
      <c r="I69" s="199">
        <f t="shared" si="15"/>
        <v>0</v>
      </c>
      <c r="J69" s="199">
        <f>-J56</f>
        <v>0</v>
      </c>
    </row>
    <row r="70" spans="1:10" ht="14.25" x14ac:dyDescent="0.2">
      <c r="A70" s="208" t="s">
        <v>262</v>
      </c>
      <c r="B70" s="206">
        <f t="shared" ref="B70:I70" si="16">B68+B69</f>
        <v>28670324.949000001</v>
      </c>
      <c r="C70" s="206">
        <f t="shared" si="16"/>
        <v>31207474.115714282</v>
      </c>
      <c r="D70" s="206">
        <f t="shared" si="16"/>
        <v>64622478.514714278</v>
      </c>
      <c r="E70" s="206">
        <f t="shared" si="16"/>
        <v>99896703.667695299</v>
      </c>
      <c r="F70" s="206">
        <f t="shared" si="16"/>
        <v>137283782.18043655</v>
      </c>
      <c r="G70" s="206">
        <f t="shared" si="16"/>
        <v>176916755.29723823</v>
      </c>
      <c r="H70" s="206">
        <f t="shared" si="16"/>
        <v>231297537.01935002</v>
      </c>
      <c r="I70" s="206">
        <f t="shared" si="16"/>
        <v>279951307.55180186</v>
      </c>
      <c r="J70" s="206">
        <f>J68+J69</f>
        <v>279951308.55180156</v>
      </c>
    </row>
    <row r="71" spans="1:10" x14ac:dyDescent="0.2">
      <c r="A71" s="207" t="s">
        <v>233</v>
      </c>
      <c r="B71" s="199">
        <f t="shared" ref="B71:I71" si="17">-B70*$B$36</f>
        <v>-5734064.9898000006</v>
      </c>
      <c r="C71" s="199">
        <f t="shared" si="17"/>
        <v>-6241494.8231428564</v>
      </c>
      <c r="D71" s="199">
        <f t="shared" si="17"/>
        <v>-12924495.702942856</v>
      </c>
      <c r="E71" s="199">
        <f t="shared" si="17"/>
        <v>-19979340.73353906</v>
      </c>
      <c r="F71" s="199">
        <f t="shared" si="17"/>
        <v>-27456756.43608731</v>
      </c>
      <c r="G71" s="199">
        <f t="shared" si="17"/>
        <v>-35383351.059447646</v>
      </c>
      <c r="H71" s="199">
        <f t="shared" si="17"/>
        <v>-46259507.403870009</v>
      </c>
      <c r="I71" s="199">
        <f t="shared" si="17"/>
        <v>-55990261.510360375</v>
      </c>
      <c r="J71" s="199">
        <f>-J70*$B$36</f>
        <v>-55990261.710360318</v>
      </c>
    </row>
    <row r="72" spans="1:10" ht="14.25" x14ac:dyDescent="0.2">
      <c r="A72" s="210" t="s">
        <v>263</v>
      </c>
      <c r="B72" s="211">
        <f t="shared" ref="B72:I72" si="18">B70+B71</f>
        <v>22936259.959200002</v>
      </c>
      <c r="C72" s="211">
        <f t="shared" si="18"/>
        <v>24965979.292571425</v>
      </c>
      <c r="D72" s="211">
        <f t="shared" si="18"/>
        <v>51697982.811771423</v>
      </c>
      <c r="E72" s="211">
        <f t="shared" si="18"/>
        <v>79917362.934156239</v>
      </c>
      <c r="F72" s="211">
        <f t="shared" si="18"/>
        <v>109827025.74434924</v>
      </c>
      <c r="G72" s="211">
        <f t="shared" si="18"/>
        <v>141533404.23779058</v>
      </c>
      <c r="H72" s="211">
        <f t="shared" si="18"/>
        <v>185038029.61548001</v>
      </c>
      <c r="I72" s="211">
        <f t="shared" si="18"/>
        <v>223961046.0414415</v>
      </c>
      <c r="J72" s="211">
        <f>J70+J71</f>
        <v>223961046.84144124</v>
      </c>
    </row>
    <row r="73" spans="1:10" s="212" customFormat="1" x14ac:dyDescent="0.2">
      <c r="A73" s="213"/>
      <c r="B73" s="214">
        <v>0.5</v>
      </c>
      <c r="C73" s="214">
        <f>B73+1</f>
        <v>1.5</v>
      </c>
      <c r="D73" s="214">
        <f t="shared" ref="D73:J73" si="19">C73+1</f>
        <v>2.5</v>
      </c>
      <c r="E73" s="214">
        <f t="shared" si="19"/>
        <v>3.5</v>
      </c>
      <c r="F73" s="214">
        <f t="shared" si="19"/>
        <v>4.5</v>
      </c>
      <c r="G73" s="214">
        <f t="shared" si="19"/>
        <v>5.5</v>
      </c>
      <c r="H73" s="214">
        <f t="shared" si="19"/>
        <v>6.5</v>
      </c>
      <c r="I73" s="214">
        <f t="shared" si="19"/>
        <v>7.5</v>
      </c>
      <c r="J73" s="214">
        <f t="shared" si="19"/>
        <v>8.5</v>
      </c>
    </row>
    <row r="74" spans="1:10" x14ac:dyDescent="0.2">
      <c r="A74" s="196" t="s">
        <v>264</v>
      </c>
      <c r="B74" s="197">
        <f t="shared" ref="B74:I74" si="20">B58</f>
        <v>1</v>
      </c>
      <c r="C74" s="197">
        <f t="shared" si="20"/>
        <v>2</v>
      </c>
      <c r="D74" s="197">
        <f t="shared" si="20"/>
        <v>3</v>
      </c>
      <c r="E74" s="197">
        <f t="shared" si="20"/>
        <v>4</v>
      </c>
      <c r="F74" s="197">
        <f t="shared" si="20"/>
        <v>5</v>
      </c>
      <c r="G74" s="197">
        <f t="shared" si="20"/>
        <v>6</v>
      </c>
      <c r="H74" s="197">
        <f t="shared" si="20"/>
        <v>7</v>
      </c>
      <c r="I74" s="197">
        <f t="shared" si="20"/>
        <v>8</v>
      </c>
      <c r="J74" s="197">
        <f>J58</f>
        <v>9</v>
      </c>
    </row>
    <row r="75" spans="1:10" ht="28.5" x14ac:dyDescent="0.2">
      <c r="A75" s="205" t="s">
        <v>260</v>
      </c>
      <c r="B75" s="206">
        <f t="shared" ref="B75:I75" si="21">B68</f>
        <v>28670324.949000001</v>
      </c>
      <c r="C75" s="206">
        <f t="shared" si="21"/>
        <v>31207474.115714282</v>
      </c>
      <c r="D75" s="206">
        <f>D68</f>
        <v>64622478.514714278</v>
      </c>
      <c r="E75" s="206">
        <f t="shared" si="21"/>
        <v>99896703.667695299</v>
      </c>
      <c r="F75" s="206">
        <f t="shared" si="21"/>
        <v>137283782.18043655</v>
      </c>
      <c r="G75" s="206">
        <f t="shared" si="21"/>
        <v>176916755.29723823</v>
      </c>
      <c r="H75" s="206">
        <f t="shared" si="21"/>
        <v>231297537.01935002</v>
      </c>
      <c r="I75" s="206">
        <f t="shared" si="21"/>
        <v>279951307.55180186</v>
      </c>
      <c r="J75" s="206">
        <f>J68</f>
        <v>279951308.55180156</v>
      </c>
    </row>
    <row r="76" spans="1:10" x14ac:dyDescent="0.2">
      <c r="A76" s="207" t="s">
        <v>259</v>
      </c>
      <c r="B76" s="199">
        <f t="shared" ref="B76:I76" si="22">-B67</f>
        <v>0</v>
      </c>
      <c r="C76" s="199">
        <f>-C67</f>
        <v>10834278.518571427</v>
      </c>
      <c r="D76" s="199">
        <f>-D67</f>
        <v>10834278.518571427</v>
      </c>
      <c r="E76" s="199">
        <f t="shared" si="22"/>
        <v>10834278.518571427</v>
      </c>
      <c r="F76" s="199">
        <f t="shared" si="22"/>
        <v>10834278.518571427</v>
      </c>
      <c r="G76" s="199">
        <f t="shared" si="22"/>
        <v>10834278.518571427</v>
      </c>
      <c r="H76" s="199">
        <f t="shared" si="22"/>
        <v>10834278.518571427</v>
      </c>
      <c r="I76" s="199">
        <f t="shared" si="22"/>
        <v>10834278.518571427</v>
      </c>
      <c r="J76" s="199">
        <f>-J67</f>
        <v>10834278.518571427</v>
      </c>
    </row>
    <row r="77" spans="1:10" x14ac:dyDescent="0.2">
      <c r="A77" s="207" t="s">
        <v>261</v>
      </c>
      <c r="B77" s="199">
        <f t="shared" ref="B77:I77" si="23">B69</f>
        <v>0</v>
      </c>
      <c r="C77" s="199">
        <f t="shared" si="23"/>
        <v>0</v>
      </c>
      <c r="D77" s="199">
        <f t="shared" si="23"/>
        <v>0</v>
      </c>
      <c r="E77" s="199">
        <f t="shared" si="23"/>
        <v>0</v>
      </c>
      <c r="F77" s="199">
        <f t="shared" si="23"/>
        <v>0</v>
      </c>
      <c r="G77" s="199">
        <f t="shared" si="23"/>
        <v>0</v>
      </c>
      <c r="H77" s="199">
        <f t="shared" si="23"/>
        <v>0</v>
      </c>
      <c r="I77" s="199">
        <f t="shared" si="23"/>
        <v>0</v>
      </c>
      <c r="J77" s="199">
        <f>J69</f>
        <v>0</v>
      </c>
    </row>
    <row r="78" spans="1:10" x14ac:dyDescent="0.2">
      <c r="A78" s="207" t="s">
        <v>233</v>
      </c>
      <c r="B78" s="199">
        <f>IF(SUM($B$71:B71)+SUM($A$78:A78)&gt;0,0,SUM($B$71:B71)-SUM($A$78:A78))</f>
        <v>-5734064.9898000006</v>
      </c>
      <c r="C78" s="199">
        <f>IF(SUM($B$71:C71)+SUM($A$78:B78)&gt;0,0,SUM($B$71:C71)-SUM($A$78:B78))</f>
        <v>-6241494.8231428564</v>
      </c>
      <c r="D78" s="199">
        <f>IF(SUM($B$71:D71)+SUM($A$78:C78)&gt;0,0,SUM($B$71:D71)-SUM($A$78:C78))</f>
        <v>-12924495.702942854</v>
      </c>
      <c r="E78" s="199">
        <f>IF(SUM($B$71:E71)+SUM($A$78:D78)&gt;0,0,SUM($B$71:E71)-SUM($A$78:D78))</f>
        <v>-19979340.73353906</v>
      </c>
      <c r="F78" s="199">
        <f>IF(SUM($B$71:F71)+SUM($A$78:E78)&gt;0,0,SUM($B$71:F71)-SUM($A$78:E78))</f>
        <v>-27456756.43608731</v>
      </c>
      <c r="G78" s="199">
        <f>IF(SUM($B$71:G71)+SUM($A$78:F78)&gt;0,0,SUM($B$71:G71)-SUM($A$78:F78))</f>
        <v>-35383351.059447646</v>
      </c>
      <c r="H78" s="199">
        <f>IF(SUM($B$71:H71)+SUM($A$78:G78)&gt;0,0,SUM($B$71:H71)-SUM($A$78:G78))</f>
        <v>-46259507.403870001</v>
      </c>
      <c r="I78" s="199">
        <f>IF(SUM($B$71:I71)+SUM($A$78:H78)&gt;0,0,SUM($B$71:I71)-SUM($A$78:H78))</f>
        <v>-55990261.51036039</v>
      </c>
      <c r="J78" s="199">
        <f>IF(SUM($B$71:J71)+SUM($A$78:I78)&gt;0,0,SUM($B$71:J71)-SUM($A$78:I78))</f>
        <v>-55990261.710360318</v>
      </c>
    </row>
    <row r="79" spans="1:10" x14ac:dyDescent="0.2">
      <c r="A79" s="207" t="s">
        <v>265</v>
      </c>
      <c r="B79" s="199"/>
      <c r="C79" s="199"/>
      <c r="D79" s="199"/>
      <c r="E79" s="199"/>
      <c r="F79" s="199"/>
      <c r="G79" s="199"/>
      <c r="H79" s="199"/>
      <c r="I79" s="199"/>
      <c r="J79" s="199"/>
    </row>
    <row r="80" spans="1:10" x14ac:dyDescent="0.2">
      <c r="A80" s="207" t="s">
        <v>266</v>
      </c>
      <c r="B80" s="199">
        <f>-B59*(B39)</f>
        <v>0</v>
      </c>
      <c r="C80" s="199">
        <f t="shared" ref="C80:J80" si="24">-(C59-B59)*$B$39</f>
        <v>0</v>
      </c>
      <c r="D80" s="199">
        <f t="shared" si="24"/>
        <v>0</v>
      </c>
      <c r="E80" s="199">
        <f t="shared" si="24"/>
        <v>0</v>
      </c>
      <c r="F80" s="199">
        <f t="shared" si="24"/>
        <v>0</v>
      </c>
      <c r="G80" s="199">
        <f t="shared" si="24"/>
        <v>0</v>
      </c>
      <c r="H80" s="199">
        <f t="shared" si="24"/>
        <v>0</v>
      </c>
      <c r="I80" s="199">
        <f t="shared" si="24"/>
        <v>0</v>
      </c>
      <c r="J80" s="199">
        <f t="shared" si="24"/>
        <v>0</v>
      </c>
    </row>
    <row r="81" spans="1:10" x14ac:dyDescent="0.2">
      <c r="A81" s="207" t="s">
        <v>267</v>
      </c>
      <c r="B81" s="199">
        <f>'6.2. Паспорт фин осв ввод'!J30*-1000000</f>
        <v>-72385164.810000002</v>
      </c>
      <c r="C81" s="199"/>
      <c r="D81" s="199"/>
      <c r="E81" s="199"/>
      <c r="F81" s="199"/>
      <c r="G81" s="199"/>
      <c r="H81" s="199"/>
      <c r="I81" s="199"/>
      <c r="J81" s="199"/>
    </row>
    <row r="82" spans="1:10" x14ac:dyDescent="0.2">
      <c r="A82" s="207" t="s">
        <v>268</v>
      </c>
      <c r="B82" s="199">
        <f t="shared" ref="B82:I82" si="25">B54-B55</f>
        <v>0</v>
      </c>
      <c r="C82" s="199">
        <f t="shared" si="25"/>
        <v>0</v>
      </c>
      <c r="D82" s="199">
        <f t="shared" si="25"/>
        <v>0</v>
      </c>
      <c r="E82" s="199">
        <f t="shared" si="25"/>
        <v>0</v>
      </c>
      <c r="F82" s="199">
        <f t="shared" si="25"/>
        <v>0</v>
      </c>
      <c r="G82" s="199">
        <f t="shared" si="25"/>
        <v>0</v>
      </c>
      <c r="H82" s="199">
        <f t="shared" si="25"/>
        <v>0</v>
      </c>
      <c r="I82" s="199">
        <f t="shared" si="25"/>
        <v>0</v>
      </c>
      <c r="J82" s="199">
        <f>J54-J55</f>
        <v>0</v>
      </c>
    </row>
    <row r="83" spans="1:10" ht="14.25" x14ac:dyDescent="0.2">
      <c r="A83" s="208" t="s">
        <v>269</v>
      </c>
      <c r="B83" s="206">
        <f>SUM(B75:B82)</f>
        <v>-49448904.8508</v>
      </c>
      <c r="C83" s="206">
        <f t="shared" ref="C83:I83" si="26">SUM(C75:C82)</f>
        <v>35800257.811142854</v>
      </c>
      <c r="D83" s="206">
        <f>SUM(D75:D82)</f>
        <v>62532261.330342852</v>
      </c>
      <c r="E83" s="206">
        <f t="shared" si="26"/>
        <v>90751641.452727661</v>
      </c>
      <c r="F83" s="206">
        <f t="shared" si="26"/>
        <v>120661304.26292068</v>
      </c>
      <c r="G83" s="206">
        <f t="shared" si="26"/>
        <v>152367682.75636202</v>
      </c>
      <c r="H83" s="206">
        <f t="shared" si="26"/>
        <v>195872308.13405144</v>
      </c>
      <c r="I83" s="206">
        <f t="shared" si="26"/>
        <v>234795324.56001291</v>
      </c>
      <c r="J83" s="206">
        <f>SUM(J75:J82)</f>
        <v>234795325.36001268</v>
      </c>
    </row>
    <row r="84" spans="1:10" ht="14.25" x14ac:dyDescent="0.2">
      <c r="A84" s="208" t="s">
        <v>270</v>
      </c>
      <c r="B84" s="206">
        <f>SUM($B$83:B83)</f>
        <v>-49448904.8508</v>
      </c>
      <c r="C84" s="206">
        <f>SUM($B$83:C83)</f>
        <v>-13648647.039657146</v>
      </c>
      <c r="D84" s="206">
        <f>SUM($B$83:D83)</f>
        <v>48883614.290685706</v>
      </c>
      <c r="E84" s="206">
        <f>SUM($B$83:E83)</f>
        <v>139635255.74341336</v>
      </c>
      <c r="F84" s="206">
        <f>SUM($B$83:F83)</f>
        <v>260296560.00633404</v>
      </c>
      <c r="G84" s="206">
        <f>SUM($B$83:G83)</f>
        <v>412664242.76269603</v>
      </c>
      <c r="H84" s="206">
        <f>SUM($B$83:H83)</f>
        <v>608536550.89674747</v>
      </c>
      <c r="I84" s="206">
        <f>SUM($B$83:I83)</f>
        <v>843331875.45676041</v>
      </c>
      <c r="J84" s="206">
        <f>SUM($B$83:J83)</f>
        <v>1078127200.8167732</v>
      </c>
    </row>
    <row r="85" spans="1:10" x14ac:dyDescent="0.2">
      <c r="A85" s="207" t="s">
        <v>271</v>
      </c>
      <c r="B85" s="215">
        <f>1/POWER((1+$B$44),B73)</f>
        <v>0.93777936065805434</v>
      </c>
      <c r="C85" s="215">
        <f t="shared" ref="C85:I85" si="27">1/POWER((1+$B$44),C73)</f>
        <v>0.82471142437609202</v>
      </c>
      <c r="D85" s="215">
        <f t="shared" si="27"/>
        <v>0.7252760745546496</v>
      </c>
      <c r="E85" s="215">
        <f t="shared" si="27"/>
        <v>0.63782963200655141</v>
      </c>
      <c r="F85" s="215">
        <f t="shared" si="27"/>
        <v>0.56092659573173109</v>
      </c>
      <c r="G85" s="215">
        <f t="shared" si="27"/>
        <v>0.49329574859883135</v>
      </c>
      <c r="H85" s="215">
        <f t="shared" si="27"/>
        <v>0.43381914396168442</v>
      </c>
      <c r="I85" s="215">
        <f t="shared" si="27"/>
        <v>0.38151362585672716</v>
      </c>
      <c r="J85" s="215">
        <f>1/POWER((1+$B$44),J73)</f>
        <v>0.33551457730782436</v>
      </c>
    </row>
    <row r="86" spans="1:10" ht="28.5" x14ac:dyDescent="0.2">
      <c r="A86" s="205" t="s">
        <v>272</v>
      </c>
      <c r="B86" s="206">
        <f>B83*B85</f>
        <v>-46372162.376224183</v>
      </c>
      <c r="C86" s="206">
        <f>C83*C85</f>
        <v>29524881.612458937</v>
      </c>
      <c r="D86" s="206">
        <f>D83*D85</f>
        <v>45353153.030696571</v>
      </c>
      <c r="E86" s="206">
        <f t="shared" ref="E86:I86" si="28">E83*E85</f>
        <v>57884086.071783781</v>
      </c>
      <c r="F86" s="206">
        <f t="shared" si="28"/>
        <v>67682134.636750713</v>
      </c>
      <c r="G86" s="206">
        <f t="shared" si="28"/>
        <v>75162330.127568856</v>
      </c>
      <c r="H86" s="206">
        <f t="shared" si="28"/>
        <v>84973157.040513471</v>
      </c>
      <c r="I86" s="206">
        <f t="shared" si="28"/>
        <v>89577615.607097581</v>
      </c>
      <c r="J86" s="206">
        <f>J83*J85</f>
        <v>78777254.34201774</v>
      </c>
    </row>
    <row r="87" spans="1:10" ht="14.25" x14ac:dyDescent="0.2">
      <c r="A87" s="205" t="s">
        <v>273</v>
      </c>
      <c r="B87" s="206">
        <f>SUM($B$86:B86)</f>
        <v>-46372162.376224183</v>
      </c>
      <c r="C87" s="206">
        <f>SUM($B$86:C86)</f>
        <v>-16847280.763765246</v>
      </c>
      <c r="D87" s="206">
        <f>SUM($B$86:D86)</f>
        <v>28505872.266931325</v>
      </c>
      <c r="E87" s="206">
        <f>SUM($B$86:E86)</f>
        <v>86389958.338715106</v>
      </c>
      <c r="F87" s="206">
        <f>SUM($B$86:F86)</f>
        <v>154072092.97546583</v>
      </c>
      <c r="G87" s="206">
        <f>SUM($B$86:G86)</f>
        <v>229234423.10303468</v>
      </c>
      <c r="H87" s="206">
        <f>SUM($B$86:H86)</f>
        <v>314207580.14354813</v>
      </c>
      <c r="I87" s="206">
        <f>SUM($B$86:I86)</f>
        <v>403785195.7506457</v>
      </c>
      <c r="J87" s="206">
        <f>SUM($B$86:J86)</f>
        <v>482562450.09266341</v>
      </c>
    </row>
    <row r="88" spans="1:10" ht="14.25" x14ac:dyDescent="0.2">
      <c r="A88" s="205" t="s">
        <v>274</v>
      </c>
      <c r="B88" s="216">
        <f>IF((ISERR(IRR($B$83:B83))),0,IF(IRR($B$83:B83)&lt;0,0,IRR($B$83:B83)))</f>
        <v>0</v>
      </c>
      <c r="C88" s="216">
        <f>IF((ISERR(IRR($B$83:C83))),0,IF(IRR($B$83:C83)&lt;0,0,IRR($B$83:C83)))</f>
        <v>0</v>
      </c>
      <c r="D88" s="216">
        <f>IF((ISERR(IRR($B$83:D83))),0,IF(IRR($B$83:D83)&lt;0,0,IRR($B$83:D83)))</f>
        <v>0.54335682796385609</v>
      </c>
      <c r="E88" s="216">
        <f>IF((ISERR(IRR($B$83:E83))),0,IF(IRR($B$83:E83)&lt;0,0,IRR($B$83:E83)))</f>
        <v>0.89890650046924336</v>
      </c>
      <c r="F88" s="216">
        <f>IF((ISERR(IRR($B$83:F83))),0,IF(IRR($B$83:F83)&lt;0,0,IRR($B$83:F83)))</f>
        <v>1.0550528635077838</v>
      </c>
      <c r="G88" s="216">
        <f>IF((ISERR(IRR($B$83:G83))),0,IF(IRR($B$83:G83)&lt;0,0,IRR($B$83:G83)))</f>
        <v>1.1275672501605265</v>
      </c>
      <c r="H88" s="216">
        <f>IF((ISERR(IRR($B$83:H83))),0,IF(IRR($B$83:H83)&lt;0,0,IRR($B$83:H83)))</f>
        <v>1.1644283138954603</v>
      </c>
      <c r="I88" s="216">
        <f>IF((ISERR(IRR($B$83:I83))),0,IF(IRR($B$83:I83)&lt;0,0,IRR($B$83:I83)))</f>
        <v>1.1827596497847406</v>
      </c>
      <c r="J88" s="216">
        <f>IF((ISERR(IRR($B$83:J83))),0,IF(IRR($B$83:J83)&lt;0,0,IRR($B$83:J83)))</f>
        <v>1.190659480572799</v>
      </c>
    </row>
    <row r="89" spans="1:10" ht="14.25" x14ac:dyDescent="0.2">
      <c r="A89" s="205" t="s">
        <v>275</v>
      </c>
      <c r="B89" s="217">
        <f>IF(AND(B84&gt;0,A84&lt;0),(B74-(B84/(B84-A84))),0)</f>
        <v>0</v>
      </c>
      <c r="C89" s="217">
        <f t="shared" ref="C89:J89" si="29">IF(AND(C84&gt;0,B84&lt;0),(C74-(C84/(C84-B84))),0)</f>
        <v>0</v>
      </c>
      <c r="D89" s="217">
        <f t="shared" si="29"/>
        <v>2.2182656879711198</v>
      </c>
      <c r="E89" s="217">
        <f t="shared" si="29"/>
        <v>0</v>
      </c>
      <c r="F89" s="217">
        <f t="shared" si="29"/>
        <v>0</v>
      </c>
      <c r="G89" s="217">
        <f t="shared" si="29"/>
        <v>0</v>
      </c>
      <c r="H89" s="217">
        <f>IF(AND(H84&gt;0,G84&lt;0),(H74-(H84/(H84-G84))),0)</f>
        <v>0</v>
      </c>
      <c r="I89" s="217">
        <f t="shared" si="29"/>
        <v>0</v>
      </c>
      <c r="J89" s="217">
        <f t="shared" si="29"/>
        <v>0</v>
      </c>
    </row>
    <row r="90" spans="1:10" ht="14.25" x14ac:dyDescent="0.2">
      <c r="A90" s="218" t="s">
        <v>276</v>
      </c>
      <c r="B90" s="219">
        <f t="shared" ref="B90:J90" si="30">IF(AND(B87&gt;0,A87&lt;0),(B74-(B87/(B87-A87))),0)</f>
        <v>0</v>
      </c>
      <c r="C90" s="219">
        <f t="shared" si="30"/>
        <v>0</v>
      </c>
      <c r="D90" s="219">
        <f t="shared" si="30"/>
        <v>2.3714687874592189</v>
      </c>
      <c r="E90" s="219">
        <f t="shared" si="30"/>
        <v>0</v>
      </c>
      <c r="F90" s="219">
        <f t="shared" si="30"/>
        <v>0</v>
      </c>
      <c r="G90" s="219">
        <f t="shared" si="30"/>
        <v>0</v>
      </c>
      <c r="H90" s="219">
        <f t="shared" si="30"/>
        <v>0</v>
      </c>
      <c r="I90" s="219">
        <f t="shared" si="30"/>
        <v>0</v>
      </c>
      <c r="J90" s="219">
        <f t="shared" si="30"/>
        <v>0</v>
      </c>
    </row>
    <row r="91" spans="1:10" x14ac:dyDescent="0.2">
      <c r="B91" s="220">
        <v>2025</v>
      </c>
      <c r="C91" s="220">
        <f>B91+1</f>
        <v>2026</v>
      </c>
      <c r="D91" s="163">
        <f t="shared" ref="D91:J91" si="31">C91+1</f>
        <v>2027</v>
      </c>
      <c r="E91" s="163">
        <f t="shared" si="31"/>
        <v>2028</v>
      </c>
      <c r="F91" s="163">
        <f t="shared" si="31"/>
        <v>2029</v>
      </c>
      <c r="G91" s="163">
        <f t="shared" si="31"/>
        <v>2030</v>
      </c>
      <c r="H91" s="163">
        <f t="shared" si="31"/>
        <v>2031</v>
      </c>
      <c r="I91" s="163">
        <f t="shared" si="31"/>
        <v>2032</v>
      </c>
      <c r="J91" s="163">
        <f t="shared" si="31"/>
        <v>2033</v>
      </c>
    </row>
    <row r="92" spans="1:10" ht="15.6" customHeight="1" x14ac:dyDescent="0.2">
      <c r="A92" s="221" t="s">
        <v>277</v>
      </c>
      <c r="B92" s="222"/>
      <c r="C92" s="222"/>
      <c r="D92" s="222"/>
      <c r="E92" s="222"/>
      <c r="F92" s="222"/>
      <c r="G92" s="222"/>
      <c r="H92" s="222"/>
      <c r="I92" s="222"/>
      <c r="J92" s="161">
        <v>7</v>
      </c>
    </row>
    <row r="93" spans="1:10" ht="12.75" x14ac:dyDescent="0.2">
      <c r="A93" s="223" t="s">
        <v>278</v>
      </c>
      <c r="B93" s="223"/>
      <c r="C93" s="223"/>
      <c r="D93" s="223"/>
      <c r="E93" s="223"/>
      <c r="F93" s="223"/>
      <c r="G93" s="223"/>
      <c r="H93" s="223"/>
      <c r="I93" s="223"/>
    </row>
    <row r="94" spans="1:10" ht="12.75" x14ac:dyDescent="0.2">
      <c r="A94" s="223" t="s">
        <v>279</v>
      </c>
      <c r="B94" s="223"/>
      <c r="C94" s="223"/>
      <c r="D94" s="223"/>
      <c r="E94" s="223"/>
      <c r="F94" s="223"/>
      <c r="G94" s="223"/>
      <c r="H94" s="223"/>
      <c r="I94" s="223"/>
    </row>
    <row r="95" spans="1:10" ht="12.75" x14ac:dyDescent="0.2">
      <c r="A95" s="223" t="s">
        <v>280</v>
      </c>
      <c r="B95" s="223"/>
      <c r="C95" s="223"/>
      <c r="D95" s="223"/>
      <c r="E95" s="223"/>
      <c r="F95" s="223"/>
      <c r="G95" s="223"/>
      <c r="H95" s="223"/>
      <c r="I95" s="223"/>
    </row>
    <row r="96" spans="1:10" ht="12.75" x14ac:dyDescent="0.2">
      <c r="A96" s="222" t="s">
        <v>281</v>
      </c>
      <c r="B96" s="222"/>
      <c r="C96" s="222"/>
      <c r="D96" s="222"/>
      <c r="E96" s="222"/>
      <c r="F96" s="222"/>
      <c r="G96" s="222"/>
      <c r="H96" s="222"/>
      <c r="I96" s="222"/>
    </row>
    <row r="97" spans="1:32" ht="33" customHeight="1" x14ac:dyDescent="0.2">
      <c r="A97" s="434" t="s">
        <v>282</v>
      </c>
      <c r="B97" s="434"/>
      <c r="C97" s="434"/>
      <c r="D97" s="434"/>
      <c r="E97" s="434"/>
      <c r="F97" s="434"/>
      <c r="G97" s="434"/>
      <c r="H97" s="434"/>
      <c r="I97" s="434"/>
    </row>
    <row r="98" spans="1:32" x14ac:dyDescent="0.2">
      <c r="C98" s="224"/>
    </row>
    <row r="99" spans="1:32" ht="12.75" x14ac:dyDescent="0.2">
      <c r="A99" s="225"/>
      <c r="B99" s="161"/>
      <c r="C99" s="226"/>
      <c r="D99" s="226"/>
      <c r="E99" s="226"/>
      <c r="F99" s="161"/>
      <c r="G99" s="161"/>
      <c r="H99" s="161"/>
      <c r="I99" s="161"/>
    </row>
    <row r="100" spans="1:32" ht="12.75" x14ac:dyDescent="0.2">
      <c r="A100" s="225"/>
      <c r="B100" s="161"/>
      <c r="C100" s="161"/>
      <c r="D100" s="161"/>
      <c r="E100" s="161"/>
      <c r="F100" s="161"/>
      <c r="G100" s="161"/>
      <c r="H100" s="161"/>
      <c r="I100" s="161"/>
    </row>
    <row r="101" spans="1:32" ht="12.75" x14ac:dyDescent="0.2">
      <c r="A101" s="225"/>
      <c r="B101" s="161"/>
      <c r="C101" s="161"/>
      <c r="D101" s="161"/>
      <c r="E101" s="161"/>
      <c r="F101" s="161"/>
      <c r="G101" s="161"/>
      <c r="H101" s="161"/>
      <c r="I101" s="161"/>
    </row>
    <row r="102" spans="1:32" ht="12.75" x14ac:dyDescent="0.2">
      <c r="A102" s="225"/>
      <c r="B102" s="161"/>
      <c r="C102" s="161"/>
      <c r="D102" s="161"/>
      <c r="E102" s="161"/>
      <c r="F102" s="161"/>
      <c r="G102" s="161"/>
      <c r="H102" s="161"/>
      <c r="I102" s="161"/>
    </row>
    <row r="103" spans="1:32" ht="12.75" x14ac:dyDescent="0.2">
      <c r="A103" s="225"/>
      <c r="B103" s="161"/>
      <c r="C103" s="161"/>
      <c r="D103" s="161"/>
      <c r="E103" s="161"/>
      <c r="F103" s="161"/>
      <c r="G103" s="161"/>
      <c r="H103" s="161"/>
      <c r="I103" s="161"/>
    </row>
    <row r="104" spans="1:32" ht="12.75" x14ac:dyDescent="0.2">
      <c r="A104" s="225"/>
      <c r="B104" s="161"/>
      <c r="C104" s="161"/>
      <c r="D104" s="161"/>
      <c r="E104" s="161"/>
      <c r="F104" s="161"/>
      <c r="G104" s="161"/>
      <c r="H104" s="161"/>
      <c r="I104" s="161"/>
    </row>
    <row r="105" spans="1:32" ht="12.75" x14ac:dyDescent="0.2">
      <c r="A105" s="225"/>
      <c r="B105" s="161"/>
      <c r="C105" s="161"/>
      <c r="D105" s="161"/>
      <c r="E105" s="161"/>
      <c r="F105" s="161"/>
      <c r="G105" s="161"/>
      <c r="H105" s="161"/>
      <c r="I105" s="161"/>
    </row>
    <row r="106" spans="1:32" ht="12.75" x14ac:dyDescent="0.2">
      <c r="A106" s="225"/>
      <c r="B106" s="161"/>
      <c r="C106" s="161"/>
      <c r="D106" s="161"/>
      <c r="E106" s="161"/>
      <c r="F106" s="161"/>
      <c r="G106" s="161"/>
      <c r="H106" s="161"/>
      <c r="I106" s="161"/>
    </row>
    <row r="107" spans="1:32" ht="12.75" x14ac:dyDescent="0.2">
      <c r="A107" s="225"/>
      <c r="B107" s="161"/>
      <c r="C107" s="161"/>
      <c r="D107" s="161"/>
      <c r="E107" s="161"/>
      <c r="F107" s="161"/>
      <c r="G107" s="161"/>
      <c r="H107" s="161"/>
      <c r="I107" s="161"/>
    </row>
    <row r="108" spans="1:32" ht="12.75" x14ac:dyDescent="0.2">
      <c r="A108" s="225"/>
      <c r="B108" s="161"/>
      <c r="C108" s="161"/>
      <c r="D108" s="161"/>
      <c r="E108" s="161"/>
      <c r="F108" s="161"/>
      <c r="G108" s="161"/>
      <c r="H108" s="161"/>
      <c r="I108" s="161"/>
    </row>
    <row r="109" spans="1:32" ht="12.75" x14ac:dyDescent="0.2">
      <c r="A109" s="227"/>
      <c r="B109" s="228"/>
      <c r="C109" s="228"/>
      <c r="D109" s="228"/>
      <c r="E109" s="228"/>
      <c r="F109" s="228"/>
      <c r="G109" s="228"/>
      <c r="H109" s="228"/>
      <c r="I109" s="228"/>
      <c r="J109" s="228"/>
      <c r="K109" s="228"/>
      <c r="L109" s="228"/>
      <c r="M109" s="228"/>
      <c r="N109" s="228"/>
      <c r="O109" s="228"/>
      <c r="P109" s="228"/>
      <c r="Q109" s="228"/>
      <c r="R109" s="228"/>
      <c r="S109" s="228"/>
      <c r="T109" s="228"/>
      <c r="U109" s="228"/>
      <c r="V109" s="228"/>
      <c r="W109" s="228"/>
      <c r="X109" s="228"/>
      <c r="Y109" s="228"/>
      <c r="Z109" s="228"/>
      <c r="AA109" s="228"/>
      <c r="AB109" s="228"/>
      <c r="AC109" s="228"/>
      <c r="AD109" s="228"/>
      <c r="AE109" s="228"/>
      <c r="AF109" s="228"/>
    </row>
    <row r="110" spans="1:32" ht="12.75" x14ac:dyDescent="0.2">
      <c r="A110" s="227"/>
      <c r="B110" s="228"/>
      <c r="C110" s="228"/>
      <c r="D110" s="228"/>
      <c r="E110" s="228"/>
      <c r="F110" s="228"/>
      <c r="G110" s="228"/>
      <c r="H110" s="228"/>
      <c r="I110" s="228"/>
      <c r="J110" s="228"/>
      <c r="K110" s="228"/>
      <c r="L110" s="228"/>
      <c r="M110" s="228"/>
      <c r="N110" s="228"/>
      <c r="O110" s="228"/>
      <c r="P110" s="228"/>
      <c r="Q110" s="228"/>
      <c r="R110" s="228"/>
      <c r="S110" s="228"/>
      <c r="T110" s="228"/>
      <c r="U110" s="228"/>
      <c r="V110" s="228"/>
      <c r="W110" s="228"/>
      <c r="X110" s="228"/>
      <c r="Y110" s="228"/>
      <c r="Z110" s="228"/>
      <c r="AA110" s="228"/>
      <c r="AB110" s="228"/>
      <c r="AC110" s="228"/>
      <c r="AD110" s="228"/>
      <c r="AE110" s="228"/>
      <c r="AF110" s="228"/>
    </row>
    <row r="111" spans="1:32" ht="12.75" x14ac:dyDescent="0.2">
      <c r="A111" s="227"/>
      <c r="B111" s="228"/>
      <c r="C111" s="228"/>
      <c r="D111" s="228"/>
      <c r="E111" s="228"/>
      <c r="F111" s="228"/>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c r="AD111" s="228"/>
      <c r="AE111" s="228"/>
      <c r="AF111" s="228"/>
    </row>
    <row r="112" spans="1:32" ht="12.75" x14ac:dyDescent="0.2">
      <c r="A112" s="227"/>
      <c r="B112" s="228"/>
      <c r="C112" s="228"/>
      <c r="D112" s="228"/>
      <c r="E112" s="228"/>
      <c r="F112" s="228"/>
      <c r="G112" s="228"/>
      <c r="H112" s="228"/>
      <c r="I112" s="228"/>
      <c r="J112" s="228"/>
      <c r="K112" s="228"/>
      <c r="L112" s="228"/>
      <c r="M112" s="228"/>
      <c r="N112" s="228"/>
      <c r="O112" s="228"/>
      <c r="P112" s="228"/>
      <c r="Q112" s="228"/>
      <c r="R112" s="228"/>
      <c r="S112" s="228"/>
      <c r="T112" s="228"/>
      <c r="U112" s="228"/>
      <c r="V112" s="228"/>
      <c r="W112" s="228"/>
      <c r="X112" s="228"/>
      <c r="Y112" s="228"/>
      <c r="Z112" s="228"/>
      <c r="AA112" s="228"/>
      <c r="AB112" s="228"/>
      <c r="AC112" s="228"/>
      <c r="AD112" s="228"/>
      <c r="AE112" s="228"/>
      <c r="AF112" s="228"/>
    </row>
    <row r="113" spans="1:32" ht="12.75" x14ac:dyDescent="0.2">
      <c r="A113" s="227"/>
      <c r="B113" s="228"/>
      <c r="C113" s="228"/>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8"/>
      <c r="AC113" s="228"/>
      <c r="AD113" s="228"/>
      <c r="AE113" s="228"/>
      <c r="AF113" s="228"/>
    </row>
    <row r="114" spans="1:32" ht="12.75" x14ac:dyDescent="0.2">
      <c r="A114" s="227"/>
      <c r="B114" s="228"/>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row>
    <row r="115" spans="1:32" ht="12.75" x14ac:dyDescent="0.2">
      <c r="A115" s="227"/>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8"/>
      <c r="AC115" s="228"/>
      <c r="AD115" s="228"/>
      <c r="AE115" s="228"/>
      <c r="AF115" s="228"/>
    </row>
    <row r="116" spans="1:32" ht="12.75" x14ac:dyDescent="0.2">
      <c r="A116" s="227"/>
      <c r="B116" s="228"/>
      <c r="C116" s="228"/>
      <c r="D116" s="228"/>
      <c r="E116" s="228"/>
      <c r="F116" s="228"/>
      <c r="G116" s="228"/>
      <c r="H116" s="228"/>
      <c r="I116" s="228"/>
      <c r="J116" s="228"/>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row>
    <row r="117" spans="1:32" ht="12.75" x14ac:dyDescent="0.2">
      <c r="A117" s="227"/>
      <c r="B117" s="228"/>
      <c r="C117" s="228"/>
      <c r="D117" s="228"/>
      <c r="E117" s="228"/>
      <c r="F117" s="228"/>
      <c r="G117" s="228"/>
      <c r="H117" s="228"/>
      <c r="I117" s="228"/>
      <c r="J117" s="228"/>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row>
    <row r="118" spans="1:32" ht="12.75" x14ac:dyDescent="0.2">
      <c r="A118" s="227"/>
      <c r="B118" s="228"/>
      <c r="C118" s="228"/>
      <c r="D118" s="228"/>
      <c r="E118" s="228"/>
      <c r="F118" s="228"/>
      <c r="G118" s="228"/>
      <c r="H118" s="228"/>
      <c r="I118" s="228"/>
      <c r="J118" s="228"/>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row>
    <row r="119" spans="1:32" ht="12.75" x14ac:dyDescent="0.2">
      <c r="A119" s="227"/>
      <c r="B119" s="228"/>
      <c r="C119" s="228"/>
      <c r="D119" s="228"/>
      <c r="E119" s="228"/>
      <c r="F119" s="228"/>
      <c r="G119" s="228"/>
      <c r="H119" s="228"/>
      <c r="I119" s="228"/>
      <c r="J119" s="228"/>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row>
    <row r="120" spans="1:32" ht="12.75" x14ac:dyDescent="0.2">
      <c r="A120" s="227"/>
      <c r="B120" s="228"/>
      <c r="C120" s="228"/>
      <c r="D120" s="228"/>
      <c r="E120" s="228"/>
      <c r="F120" s="228"/>
      <c r="G120" s="228"/>
      <c r="H120" s="228"/>
      <c r="I120" s="228"/>
      <c r="J120" s="228"/>
      <c r="K120" s="228"/>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row>
    <row r="121" spans="1:32" ht="12.75" x14ac:dyDescent="0.2">
      <c r="A121" s="227"/>
      <c r="B121" s="228"/>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8"/>
      <c r="AB121" s="228"/>
      <c r="AC121" s="228"/>
      <c r="AD121" s="228"/>
      <c r="AE121" s="228"/>
      <c r="AF121" s="228"/>
    </row>
    <row r="122" spans="1:32" ht="12.75" x14ac:dyDescent="0.2">
      <c r="A122" s="227"/>
      <c r="B122" s="228"/>
      <c r="C122" s="228"/>
      <c r="D122" s="228"/>
      <c r="E122" s="228"/>
      <c r="F122" s="228"/>
      <c r="G122" s="228"/>
      <c r="H122" s="228"/>
      <c r="I122" s="228"/>
      <c r="J122" s="228"/>
      <c r="K122" s="228"/>
      <c r="L122" s="228"/>
      <c r="M122" s="228"/>
      <c r="N122" s="228"/>
      <c r="O122" s="228"/>
      <c r="P122" s="228"/>
      <c r="Q122" s="228"/>
      <c r="R122" s="228"/>
      <c r="S122" s="228"/>
      <c r="T122" s="228"/>
      <c r="U122" s="228"/>
      <c r="V122" s="228"/>
      <c r="W122" s="228"/>
      <c r="X122" s="228"/>
      <c r="Y122" s="228"/>
      <c r="Z122" s="228"/>
      <c r="AA122" s="228"/>
      <c r="AB122" s="228"/>
      <c r="AC122" s="228"/>
      <c r="AD122" s="228"/>
      <c r="AE122" s="228"/>
      <c r="AF122" s="228"/>
    </row>
    <row r="123" spans="1:32" ht="12.75" x14ac:dyDescent="0.2">
      <c r="A123" s="227"/>
      <c r="B123" s="228"/>
      <c r="C123" s="228"/>
      <c r="D123" s="228"/>
      <c r="E123" s="228"/>
      <c r="F123" s="228"/>
      <c r="G123" s="228"/>
      <c r="H123" s="228"/>
      <c r="I123" s="228"/>
      <c r="J123" s="228"/>
      <c r="K123" s="228"/>
      <c r="L123" s="228"/>
      <c r="M123" s="228"/>
      <c r="N123" s="228"/>
      <c r="O123" s="228"/>
      <c r="P123" s="228"/>
      <c r="Q123" s="228"/>
      <c r="R123" s="228"/>
      <c r="S123" s="228"/>
      <c r="T123" s="228"/>
      <c r="U123" s="228"/>
      <c r="V123" s="228"/>
      <c r="W123" s="228"/>
      <c r="X123" s="228"/>
      <c r="Y123" s="228"/>
      <c r="Z123" s="228"/>
      <c r="AA123" s="228"/>
      <c r="AB123" s="228"/>
      <c r="AC123" s="228"/>
      <c r="AD123" s="228"/>
      <c r="AE123" s="228"/>
      <c r="AF123" s="228"/>
    </row>
    <row r="124" spans="1:32" ht="12.75" x14ac:dyDescent="0.2">
      <c r="A124" s="227"/>
      <c r="B124" s="228"/>
      <c r="C124" s="228"/>
      <c r="D124" s="228"/>
      <c r="E124" s="228"/>
      <c r="F124" s="228"/>
      <c r="G124" s="228"/>
      <c r="H124" s="228"/>
      <c r="I124" s="228"/>
      <c r="J124" s="228"/>
      <c r="K124" s="228"/>
      <c r="L124" s="228"/>
      <c r="M124" s="228"/>
      <c r="N124" s="228"/>
      <c r="O124" s="228"/>
      <c r="P124" s="228"/>
      <c r="Q124" s="228"/>
      <c r="R124" s="228"/>
      <c r="S124" s="228"/>
      <c r="T124" s="228"/>
      <c r="U124" s="228"/>
      <c r="V124" s="228"/>
      <c r="W124" s="228"/>
      <c r="X124" s="228"/>
      <c r="Y124" s="228"/>
      <c r="Z124" s="228"/>
      <c r="AA124" s="228"/>
      <c r="AB124" s="228"/>
      <c r="AC124" s="228"/>
      <c r="AD124" s="228"/>
      <c r="AE124" s="228"/>
      <c r="AF124" s="228"/>
    </row>
    <row r="125" spans="1:32" ht="12.75" x14ac:dyDescent="0.2">
      <c r="A125" s="227"/>
      <c r="B125" s="228"/>
      <c r="C125" s="228"/>
      <c r="D125" s="228"/>
      <c r="E125" s="228"/>
      <c r="F125" s="228"/>
      <c r="G125" s="228"/>
      <c r="H125" s="228"/>
      <c r="I125" s="228"/>
      <c r="J125" s="228"/>
      <c r="K125" s="228"/>
      <c r="L125" s="228"/>
      <c r="M125" s="228"/>
      <c r="N125" s="228"/>
      <c r="O125" s="228"/>
      <c r="P125" s="228"/>
      <c r="Q125" s="228"/>
      <c r="R125" s="228"/>
      <c r="S125" s="228"/>
      <c r="T125" s="228"/>
      <c r="U125" s="228"/>
      <c r="V125" s="228"/>
      <c r="W125" s="228"/>
      <c r="X125" s="228"/>
      <c r="Y125" s="228"/>
      <c r="Z125" s="228"/>
      <c r="AA125" s="228"/>
      <c r="AB125" s="228"/>
      <c r="AC125" s="228"/>
      <c r="AD125" s="228"/>
      <c r="AE125" s="228"/>
      <c r="AF125" s="228"/>
    </row>
    <row r="126" spans="1:32" ht="12.75" x14ac:dyDescent="0.2">
      <c r="A126" s="227"/>
      <c r="B126" s="228"/>
      <c r="C126" s="228"/>
      <c r="D126" s="228"/>
      <c r="E126" s="228"/>
      <c r="F126" s="228"/>
      <c r="G126" s="228"/>
      <c r="H126" s="228"/>
      <c r="I126" s="228"/>
      <c r="J126" s="228"/>
      <c r="K126" s="228"/>
      <c r="L126" s="228"/>
      <c r="M126" s="228"/>
      <c r="N126" s="228"/>
      <c r="O126" s="228"/>
      <c r="P126" s="228"/>
      <c r="Q126" s="228"/>
      <c r="R126" s="228"/>
      <c r="S126" s="228"/>
      <c r="T126" s="228"/>
      <c r="U126" s="228"/>
      <c r="V126" s="228"/>
      <c r="W126" s="228"/>
      <c r="X126" s="228"/>
      <c r="Y126" s="228"/>
      <c r="Z126" s="228"/>
      <c r="AA126" s="228"/>
      <c r="AB126" s="228"/>
      <c r="AC126" s="228"/>
      <c r="AD126" s="228"/>
      <c r="AE126" s="228"/>
      <c r="AF126" s="228"/>
    </row>
    <row r="127" spans="1:32" ht="12.75" x14ac:dyDescent="0.2">
      <c r="A127" s="227"/>
      <c r="B127" s="228"/>
      <c r="C127" s="228"/>
      <c r="D127" s="228"/>
      <c r="E127" s="228"/>
      <c r="F127" s="228"/>
      <c r="G127" s="228"/>
      <c r="H127" s="228"/>
      <c r="I127" s="228"/>
      <c r="J127" s="228"/>
      <c r="K127" s="228"/>
      <c r="L127" s="228"/>
      <c r="M127" s="228"/>
      <c r="N127" s="228"/>
      <c r="O127" s="228"/>
      <c r="P127" s="228"/>
      <c r="Q127" s="228"/>
      <c r="R127" s="228"/>
      <c r="S127" s="228"/>
      <c r="T127" s="228"/>
      <c r="U127" s="228"/>
      <c r="V127" s="228"/>
      <c r="W127" s="228"/>
      <c r="X127" s="228"/>
      <c r="Y127" s="228"/>
      <c r="Z127" s="228"/>
      <c r="AA127" s="228"/>
      <c r="AB127" s="228"/>
      <c r="AC127" s="228"/>
      <c r="AD127" s="228"/>
      <c r="AE127" s="228"/>
      <c r="AF127" s="228"/>
    </row>
    <row r="128" spans="1:32" ht="12.75" x14ac:dyDescent="0.2">
      <c r="A128" s="227"/>
      <c r="B128" s="228"/>
      <c r="C128" s="228"/>
      <c r="D128" s="228"/>
      <c r="E128" s="228"/>
      <c r="F128" s="228"/>
      <c r="G128" s="228"/>
      <c r="H128" s="228"/>
      <c r="I128" s="228"/>
      <c r="J128" s="228"/>
      <c r="K128" s="228"/>
      <c r="L128" s="228"/>
      <c r="M128" s="228"/>
      <c r="N128" s="228"/>
      <c r="O128" s="228"/>
      <c r="P128" s="228"/>
      <c r="Q128" s="228"/>
      <c r="R128" s="228"/>
      <c r="S128" s="228"/>
      <c r="T128" s="228"/>
      <c r="U128" s="228"/>
      <c r="V128" s="228"/>
      <c r="W128" s="228"/>
      <c r="X128" s="228"/>
      <c r="Y128" s="228"/>
      <c r="Z128" s="228"/>
      <c r="AA128" s="228"/>
      <c r="AB128" s="228"/>
      <c r="AC128" s="228"/>
      <c r="AD128" s="228"/>
      <c r="AE128" s="228"/>
      <c r="AF128" s="228"/>
    </row>
    <row r="129" spans="1:32" ht="12.75" x14ac:dyDescent="0.2">
      <c r="A129" s="227"/>
      <c r="B129" s="228"/>
      <c r="C129" s="228"/>
      <c r="D129" s="228"/>
      <c r="E129" s="228"/>
      <c r="F129" s="228"/>
      <c r="G129" s="228"/>
      <c r="H129" s="228"/>
      <c r="I129" s="228"/>
      <c r="J129" s="228"/>
      <c r="K129" s="228"/>
      <c r="L129" s="228"/>
      <c r="M129" s="228"/>
      <c r="N129" s="228"/>
      <c r="O129" s="228"/>
      <c r="P129" s="228"/>
      <c r="Q129" s="228"/>
      <c r="R129" s="228"/>
      <c r="S129" s="228"/>
      <c r="T129" s="228"/>
      <c r="U129" s="228"/>
      <c r="V129" s="228"/>
      <c r="W129" s="228"/>
      <c r="X129" s="228"/>
      <c r="Y129" s="228"/>
      <c r="Z129" s="228"/>
      <c r="AA129" s="228"/>
      <c r="AB129" s="228"/>
      <c r="AC129" s="228"/>
      <c r="AD129" s="228"/>
      <c r="AE129" s="228"/>
      <c r="AF129" s="228"/>
    </row>
    <row r="130" spans="1:32" ht="12.75" x14ac:dyDescent="0.2">
      <c r="A130" s="227"/>
      <c r="B130" s="228"/>
      <c r="C130" s="228"/>
      <c r="D130" s="228"/>
      <c r="E130" s="228"/>
      <c r="F130" s="228"/>
      <c r="G130" s="228"/>
      <c r="H130" s="228"/>
      <c r="I130" s="228"/>
      <c r="J130" s="228"/>
      <c r="K130" s="228"/>
      <c r="L130" s="228"/>
      <c r="M130" s="228"/>
      <c r="N130" s="228"/>
      <c r="O130" s="228"/>
      <c r="P130" s="228"/>
      <c r="Q130" s="228"/>
      <c r="R130" s="228"/>
      <c r="S130" s="228"/>
      <c r="T130" s="228"/>
      <c r="U130" s="228"/>
      <c r="V130" s="228"/>
      <c r="W130" s="228"/>
      <c r="X130" s="228"/>
      <c r="Y130" s="228"/>
      <c r="Z130" s="228"/>
      <c r="AA130" s="228"/>
      <c r="AB130" s="228"/>
      <c r="AC130" s="228"/>
      <c r="AD130" s="228"/>
      <c r="AE130" s="228"/>
      <c r="AF130" s="228"/>
    </row>
    <row r="131" spans="1:32" ht="12.75" x14ac:dyDescent="0.2">
      <c r="A131" s="227"/>
      <c r="B131" s="228"/>
      <c r="C131" s="228"/>
      <c r="D131" s="228"/>
      <c r="E131" s="228"/>
      <c r="F131" s="228"/>
      <c r="G131" s="228"/>
      <c r="H131" s="228"/>
      <c r="I131" s="228"/>
      <c r="J131" s="228"/>
      <c r="K131" s="228"/>
      <c r="L131" s="228"/>
      <c r="M131" s="228"/>
      <c r="N131" s="228"/>
      <c r="O131" s="228"/>
      <c r="P131" s="228"/>
      <c r="Q131" s="228"/>
      <c r="R131" s="228"/>
      <c r="S131" s="228"/>
      <c r="T131" s="228"/>
      <c r="U131" s="228"/>
      <c r="V131" s="228"/>
      <c r="W131" s="228"/>
      <c r="X131" s="228"/>
      <c r="Y131" s="228"/>
      <c r="Z131" s="228"/>
      <c r="AA131" s="228"/>
      <c r="AB131" s="228"/>
      <c r="AC131" s="228"/>
      <c r="AD131" s="228"/>
      <c r="AE131" s="228"/>
      <c r="AF131" s="228"/>
    </row>
    <row r="132" spans="1:32" ht="12.75" x14ac:dyDescent="0.2">
      <c r="A132" s="227"/>
      <c r="B132" s="228"/>
      <c r="C132" s="228"/>
      <c r="D132" s="228"/>
      <c r="E132" s="228"/>
      <c r="F132" s="228"/>
      <c r="G132" s="228"/>
      <c r="H132" s="228"/>
      <c r="I132" s="228"/>
      <c r="J132" s="228"/>
      <c r="K132" s="228"/>
      <c r="L132" s="228"/>
      <c r="M132" s="228"/>
      <c r="N132" s="228"/>
      <c r="O132" s="228"/>
      <c r="P132" s="228"/>
      <c r="Q132" s="228"/>
      <c r="R132" s="228"/>
      <c r="S132" s="228"/>
      <c r="T132" s="228"/>
      <c r="U132" s="228"/>
      <c r="V132" s="228"/>
      <c r="W132" s="228"/>
      <c r="X132" s="228"/>
      <c r="Y132" s="228"/>
      <c r="Z132" s="228"/>
      <c r="AA132" s="228"/>
      <c r="AB132" s="228"/>
      <c r="AC132" s="228"/>
      <c r="AD132" s="228"/>
      <c r="AE132" s="228"/>
      <c r="AF132" s="228"/>
    </row>
    <row r="133" spans="1:32" ht="12.75" x14ac:dyDescent="0.2">
      <c r="A133" s="227"/>
      <c r="B133" s="228"/>
      <c r="C133" s="228"/>
      <c r="D133" s="228"/>
      <c r="E133" s="228"/>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28"/>
      <c r="AD133" s="228"/>
      <c r="AE133" s="228"/>
      <c r="AF133" s="228"/>
    </row>
    <row r="134" spans="1:32" ht="12.75" x14ac:dyDescent="0.2">
      <c r="A134" s="227"/>
      <c r="B134" s="228"/>
      <c r="C134" s="228"/>
      <c r="D134" s="228"/>
      <c r="E134" s="228"/>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28"/>
      <c r="AD134" s="228"/>
      <c r="AE134" s="228"/>
      <c r="AF134" s="228"/>
    </row>
    <row r="135" spans="1:32" ht="12.75" x14ac:dyDescent="0.2">
      <c r="A135" s="227"/>
      <c r="B135" s="228"/>
      <c r="C135" s="228"/>
      <c r="D135" s="228"/>
      <c r="E135" s="228"/>
      <c r="F135" s="228"/>
      <c r="G135" s="228"/>
      <c r="H135" s="228"/>
      <c r="I135" s="228"/>
      <c r="J135" s="228"/>
      <c r="K135" s="228"/>
      <c r="L135" s="228"/>
      <c r="M135" s="228"/>
      <c r="N135" s="228"/>
      <c r="O135" s="228"/>
      <c r="P135" s="228"/>
      <c r="Q135" s="228"/>
      <c r="R135" s="228"/>
      <c r="S135" s="228"/>
      <c r="T135" s="228"/>
      <c r="U135" s="228"/>
      <c r="V135" s="228"/>
      <c r="W135" s="228"/>
      <c r="X135" s="228"/>
      <c r="Y135" s="228"/>
      <c r="Z135" s="228"/>
      <c r="AA135" s="228"/>
      <c r="AB135" s="228"/>
      <c r="AC135" s="228"/>
      <c r="AD135" s="228"/>
      <c r="AE135" s="228"/>
      <c r="AF135" s="228"/>
    </row>
    <row r="136" spans="1:32" ht="12.75" x14ac:dyDescent="0.2">
      <c r="A136" s="227"/>
      <c r="B136" s="228"/>
      <c r="C136" s="228"/>
      <c r="D136" s="228"/>
      <c r="E136" s="228"/>
      <c r="F136" s="228"/>
      <c r="G136" s="228"/>
      <c r="H136" s="228"/>
      <c r="I136" s="228"/>
      <c r="J136" s="228"/>
      <c r="K136" s="228"/>
      <c r="L136" s="228"/>
      <c r="M136" s="228"/>
      <c r="N136" s="228"/>
      <c r="O136" s="228"/>
      <c r="P136" s="228"/>
      <c r="Q136" s="228"/>
      <c r="R136" s="228"/>
      <c r="S136" s="228"/>
      <c r="T136" s="228"/>
      <c r="U136" s="228"/>
      <c r="V136" s="228"/>
      <c r="W136" s="228"/>
      <c r="X136" s="228"/>
      <c r="Y136" s="228"/>
      <c r="Z136" s="228"/>
      <c r="AA136" s="228"/>
      <c r="AB136" s="228"/>
      <c r="AC136" s="228"/>
      <c r="AD136" s="228"/>
      <c r="AE136" s="228"/>
      <c r="AF136" s="228"/>
    </row>
    <row r="137" spans="1:32" ht="12.75" x14ac:dyDescent="0.2">
      <c r="A137" s="227"/>
      <c r="B137" s="228"/>
      <c r="C137" s="228"/>
      <c r="D137" s="228"/>
      <c r="E137" s="228"/>
      <c r="F137" s="228"/>
      <c r="G137" s="228"/>
      <c r="H137" s="228"/>
      <c r="I137" s="228"/>
      <c r="J137" s="228"/>
      <c r="K137" s="228"/>
      <c r="L137" s="228"/>
      <c r="M137" s="228"/>
      <c r="N137" s="228"/>
      <c r="O137" s="228"/>
      <c r="P137" s="228"/>
      <c r="Q137" s="228"/>
      <c r="R137" s="228"/>
      <c r="S137" s="228"/>
      <c r="T137" s="228"/>
      <c r="U137" s="228"/>
      <c r="V137" s="228"/>
      <c r="W137" s="228"/>
      <c r="X137" s="228"/>
      <c r="Y137" s="228"/>
      <c r="Z137" s="228"/>
      <c r="AA137" s="228"/>
      <c r="AB137" s="228"/>
      <c r="AC137" s="228"/>
      <c r="AD137" s="228"/>
      <c r="AE137" s="228"/>
      <c r="AF137" s="228"/>
    </row>
    <row r="138" spans="1:32" ht="12.75" x14ac:dyDescent="0.2">
      <c r="A138" s="227"/>
      <c r="B138" s="228"/>
      <c r="C138" s="228"/>
      <c r="D138" s="228"/>
      <c r="E138" s="228"/>
      <c r="F138" s="228"/>
      <c r="G138" s="228"/>
      <c r="H138" s="228"/>
      <c r="I138" s="228"/>
      <c r="J138" s="228"/>
      <c r="K138" s="228"/>
      <c r="L138" s="228"/>
      <c r="M138" s="228"/>
      <c r="N138" s="228"/>
      <c r="O138" s="228"/>
      <c r="P138" s="228"/>
      <c r="Q138" s="228"/>
      <c r="R138" s="228"/>
      <c r="S138" s="228"/>
      <c r="T138" s="228"/>
      <c r="U138" s="228"/>
      <c r="V138" s="228"/>
      <c r="W138" s="228"/>
      <c r="X138" s="228"/>
      <c r="Y138" s="228"/>
      <c r="Z138" s="228"/>
      <c r="AA138" s="228"/>
      <c r="AB138" s="228"/>
      <c r="AC138" s="228"/>
      <c r="AD138" s="228"/>
      <c r="AE138" s="228"/>
      <c r="AF138" s="228"/>
    </row>
    <row r="139" spans="1:32" ht="12.75" x14ac:dyDescent="0.2">
      <c r="A139" s="227"/>
      <c r="B139" s="228"/>
      <c r="C139" s="228"/>
      <c r="D139" s="228"/>
      <c r="E139" s="228"/>
      <c r="F139" s="228"/>
      <c r="G139" s="228"/>
      <c r="H139" s="228"/>
      <c r="I139" s="228"/>
      <c r="J139" s="228"/>
      <c r="K139" s="228"/>
      <c r="L139" s="228"/>
      <c r="M139" s="228"/>
      <c r="N139" s="228"/>
      <c r="O139" s="228"/>
      <c r="P139" s="228"/>
      <c r="Q139" s="228"/>
      <c r="R139" s="228"/>
      <c r="S139" s="228"/>
      <c r="T139" s="228"/>
      <c r="U139" s="228"/>
      <c r="V139" s="228"/>
      <c r="W139" s="228"/>
      <c r="X139" s="228"/>
      <c r="Y139" s="228"/>
      <c r="Z139" s="228"/>
      <c r="AA139" s="228"/>
      <c r="AB139" s="228"/>
      <c r="AC139" s="228"/>
      <c r="AD139" s="228"/>
      <c r="AE139" s="228"/>
      <c r="AF139" s="228"/>
    </row>
    <row r="140" spans="1:32" ht="12.75" x14ac:dyDescent="0.2">
      <c r="A140" s="227"/>
      <c r="B140" s="228"/>
      <c r="C140" s="228"/>
      <c r="D140" s="228"/>
      <c r="E140" s="228"/>
      <c r="F140" s="228"/>
      <c r="G140" s="228"/>
      <c r="H140" s="228"/>
      <c r="I140" s="228"/>
      <c r="J140" s="228"/>
      <c r="K140" s="228"/>
      <c r="L140" s="228"/>
      <c r="M140" s="228"/>
      <c r="N140" s="228"/>
      <c r="O140" s="228"/>
      <c r="P140" s="228"/>
      <c r="Q140" s="228"/>
      <c r="R140" s="228"/>
      <c r="S140" s="228"/>
      <c r="T140" s="228"/>
      <c r="U140" s="228"/>
      <c r="V140" s="228"/>
      <c r="W140" s="228"/>
      <c r="X140" s="228"/>
      <c r="Y140" s="228"/>
      <c r="Z140" s="228"/>
      <c r="AA140" s="228"/>
      <c r="AB140" s="228"/>
      <c r="AC140" s="228"/>
      <c r="AD140" s="228"/>
      <c r="AE140" s="228"/>
      <c r="AF140" s="228"/>
    </row>
    <row r="141" spans="1:32" ht="12.75" x14ac:dyDescent="0.2">
      <c r="A141" s="227"/>
      <c r="B141" s="228"/>
      <c r="C141" s="228"/>
      <c r="D141" s="228"/>
      <c r="E141" s="228"/>
      <c r="F141" s="228"/>
      <c r="G141" s="228"/>
      <c r="H141" s="228"/>
      <c r="I141" s="228"/>
      <c r="J141" s="228"/>
      <c r="K141" s="228"/>
      <c r="L141" s="228"/>
      <c r="M141" s="228"/>
      <c r="N141" s="228"/>
      <c r="O141" s="228"/>
      <c r="P141" s="228"/>
      <c r="Q141" s="228"/>
      <c r="R141" s="228"/>
      <c r="S141" s="228"/>
      <c r="T141" s="228"/>
      <c r="U141" s="228"/>
      <c r="V141" s="228"/>
      <c r="W141" s="228"/>
      <c r="X141" s="228"/>
      <c r="Y141" s="228"/>
      <c r="Z141" s="228"/>
      <c r="AA141" s="228"/>
      <c r="AB141" s="228"/>
      <c r="AC141" s="228"/>
      <c r="AD141" s="228"/>
      <c r="AE141" s="228"/>
      <c r="AF141" s="228"/>
    </row>
    <row r="142" spans="1:32" ht="12.75" x14ac:dyDescent="0.2">
      <c r="A142" s="227"/>
      <c r="B142" s="228"/>
      <c r="C142" s="228"/>
      <c r="D142" s="228"/>
      <c r="E142" s="228"/>
      <c r="F142" s="228"/>
      <c r="G142" s="228"/>
      <c r="H142" s="228"/>
      <c r="I142" s="228"/>
      <c r="J142" s="228"/>
      <c r="K142" s="228"/>
      <c r="L142" s="228"/>
      <c r="M142" s="228"/>
      <c r="N142" s="228"/>
      <c r="O142" s="228"/>
      <c r="P142" s="228"/>
      <c r="Q142" s="228"/>
      <c r="R142" s="228"/>
      <c r="S142" s="228"/>
      <c r="T142" s="228"/>
      <c r="U142" s="228"/>
      <c r="V142" s="228"/>
      <c r="W142" s="228"/>
      <c r="X142" s="228"/>
      <c r="Y142" s="228"/>
      <c r="Z142" s="228"/>
      <c r="AA142" s="228"/>
      <c r="AB142" s="228"/>
      <c r="AC142" s="228"/>
      <c r="AD142" s="228"/>
      <c r="AE142" s="228"/>
      <c r="AF142" s="228"/>
    </row>
    <row r="143" spans="1:32" ht="12.75" x14ac:dyDescent="0.2">
      <c r="A143" s="227"/>
      <c r="B143" s="228"/>
      <c r="C143" s="228"/>
      <c r="D143" s="228"/>
      <c r="E143" s="228"/>
      <c r="F143" s="228"/>
      <c r="G143" s="228"/>
      <c r="H143" s="228"/>
      <c r="I143" s="228"/>
      <c r="J143" s="228"/>
      <c r="K143" s="228"/>
      <c r="L143" s="228"/>
      <c r="M143" s="228"/>
      <c r="N143" s="228"/>
      <c r="O143" s="228"/>
      <c r="P143" s="228"/>
      <c r="Q143" s="228"/>
      <c r="R143" s="228"/>
      <c r="S143" s="228"/>
      <c r="T143" s="228"/>
      <c r="U143" s="228"/>
      <c r="V143" s="228"/>
      <c r="W143" s="228"/>
      <c r="X143" s="228"/>
      <c r="Y143" s="228"/>
      <c r="Z143" s="228"/>
      <c r="AA143" s="228"/>
      <c r="AB143" s="228"/>
      <c r="AC143" s="228"/>
      <c r="AD143" s="228"/>
      <c r="AE143" s="228"/>
      <c r="AF143" s="228"/>
    </row>
    <row r="144" spans="1:32" ht="12.75" x14ac:dyDescent="0.2">
      <c r="A144" s="227"/>
      <c r="B144" s="228"/>
      <c r="C144" s="228"/>
      <c r="D144" s="228"/>
      <c r="E144" s="228"/>
      <c r="F144" s="228"/>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8"/>
      <c r="AC144" s="228"/>
      <c r="AD144" s="228"/>
      <c r="AE144" s="228"/>
      <c r="AF144" s="228"/>
    </row>
    <row r="145" spans="1:32" ht="12.75" x14ac:dyDescent="0.2">
      <c r="A145" s="227"/>
      <c r="B145" s="228"/>
      <c r="C145" s="228"/>
      <c r="D145" s="228"/>
      <c r="E145" s="228"/>
      <c r="F145" s="228"/>
      <c r="G145" s="228"/>
      <c r="H145" s="228"/>
      <c r="I145" s="228"/>
      <c r="J145" s="228"/>
      <c r="K145" s="228"/>
      <c r="L145" s="228"/>
      <c r="M145" s="228"/>
      <c r="N145" s="228"/>
      <c r="O145" s="228"/>
      <c r="P145" s="228"/>
      <c r="Q145" s="228"/>
      <c r="R145" s="228"/>
      <c r="S145" s="228"/>
      <c r="T145" s="228"/>
      <c r="U145" s="228"/>
      <c r="V145" s="228"/>
      <c r="W145" s="228"/>
      <c r="X145" s="228"/>
      <c r="Y145" s="228"/>
      <c r="Z145" s="228"/>
      <c r="AA145" s="228"/>
      <c r="AB145" s="228"/>
      <c r="AC145" s="228"/>
      <c r="AD145" s="228"/>
      <c r="AE145" s="228"/>
      <c r="AF145" s="228"/>
    </row>
    <row r="146" spans="1:32" ht="12.75" x14ac:dyDescent="0.2">
      <c r="A146" s="227"/>
      <c r="B146" s="228"/>
      <c r="C146" s="228"/>
      <c r="D146" s="228"/>
      <c r="E146" s="228"/>
      <c r="F146" s="228"/>
      <c r="G146" s="228"/>
      <c r="H146" s="228"/>
      <c r="I146" s="228"/>
      <c r="J146" s="228"/>
      <c r="K146" s="228"/>
      <c r="L146" s="228"/>
      <c r="M146" s="228"/>
      <c r="N146" s="228"/>
      <c r="O146" s="228"/>
      <c r="P146" s="228"/>
      <c r="Q146" s="228"/>
      <c r="R146" s="228"/>
      <c r="S146" s="228"/>
      <c r="T146" s="228"/>
      <c r="U146" s="228"/>
      <c r="V146" s="228"/>
      <c r="W146" s="228"/>
      <c r="X146" s="228"/>
      <c r="Y146" s="228"/>
      <c r="Z146" s="228"/>
      <c r="AA146" s="228"/>
      <c r="AB146" s="228"/>
      <c r="AC146" s="228"/>
      <c r="AD146" s="228"/>
      <c r="AE146" s="228"/>
      <c r="AF146" s="228"/>
    </row>
    <row r="147" spans="1:32" ht="12.75" x14ac:dyDescent="0.2">
      <c r="A147" s="227"/>
      <c r="B147" s="228"/>
      <c r="C147" s="228"/>
      <c r="D147" s="228"/>
      <c r="E147" s="228"/>
      <c r="F147" s="228"/>
      <c r="G147" s="228"/>
      <c r="H147" s="228"/>
      <c r="I147" s="228"/>
      <c r="J147" s="228"/>
      <c r="K147" s="228"/>
      <c r="L147" s="228"/>
      <c r="M147" s="228"/>
      <c r="N147" s="228"/>
      <c r="O147" s="228"/>
      <c r="P147" s="228"/>
      <c r="Q147" s="228"/>
      <c r="R147" s="228"/>
      <c r="S147" s="228"/>
      <c r="T147" s="228"/>
      <c r="U147" s="228"/>
      <c r="V147" s="228"/>
      <c r="W147" s="228"/>
      <c r="X147" s="228"/>
      <c r="Y147" s="228"/>
      <c r="Z147" s="228"/>
      <c r="AA147" s="228"/>
      <c r="AB147" s="228"/>
      <c r="AC147" s="228"/>
      <c r="AD147" s="228"/>
      <c r="AE147" s="228"/>
      <c r="AF147" s="228"/>
    </row>
    <row r="148" spans="1:32" ht="12.75" x14ac:dyDescent="0.2">
      <c r="A148" s="227"/>
      <c r="B148" s="228"/>
      <c r="C148" s="228"/>
      <c r="D148" s="228"/>
      <c r="E148" s="228"/>
      <c r="F148" s="228"/>
      <c r="G148" s="228"/>
      <c r="H148" s="228"/>
      <c r="I148" s="228"/>
      <c r="J148" s="228"/>
      <c r="K148" s="228"/>
      <c r="L148" s="228"/>
      <c r="M148" s="228"/>
      <c r="N148" s="228"/>
      <c r="O148" s="228"/>
      <c r="P148" s="228"/>
      <c r="Q148" s="228"/>
      <c r="R148" s="228"/>
      <c r="S148" s="228"/>
      <c r="T148" s="228"/>
      <c r="U148" s="228"/>
      <c r="V148" s="228"/>
      <c r="W148" s="228"/>
      <c r="X148" s="228"/>
      <c r="Y148" s="228"/>
      <c r="Z148" s="228"/>
      <c r="AA148" s="228"/>
      <c r="AB148" s="228"/>
      <c r="AC148" s="228"/>
      <c r="AD148" s="228"/>
      <c r="AE148" s="228"/>
      <c r="AF148" s="228"/>
    </row>
    <row r="149" spans="1:32" ht="12.75" x14ac:dyDescent="0.2">
      <c r="A149" s="227"/>
      <c r="B149" s="228"/>
      <c r="C149" s="228"/>
      <c r="D149" s="228"/>
      <c r="E149" s="228"/>
      <c r="F149" s="228"/>
      <c r="G149" s="228"/>
      <c r="H149" s="228"/>
      <c r="I149" s="228"/>
      <c r="J149" s="228"/>
      <c r="K149" s="228"/>
      <c r="L149" s="228"/>
      <c r="M149" s="228"/>
      <c r="N149" s="228"/>
      <c r="O149" s="228"/>
      <c r="P149" s="228"/>
      <c r="Q149" s="228"/>
      <c r="R149" s="228"/>
      <c r="S149" s="228"/>
      <c r="T149" s="228"/>
      <c r="U149" s="228"/>
      <c r="V149" s="228"/>
      <c r="W149" s="228"/>
      <c r="X149" s="228"/>
      <c r="Y149" s="228"/>
      <c r="Z149" s="228"/>
      <c r="AA149" s="228"/>
      <c r="AB149" s="228"/>
      <c r="AC149" s="228"/>
      <c r="AD149" s="228"/>
      <c r="AE149" s="228"/>
      <c r="AF149" s="228"/>
    </row>
    <row r="150" spans="1:32" ht="12.75" x14ac:dyDescent="0.2">
      <c r="A150" s="227"/>
      <c r="B150" s="228"/>
      <c r="C150" s="228"/>
      <c r="D150" s="228"/>
      <c r="E150" s="228"/>
      <c r="F150" s="228"/>
      <c r="G150" s="228"/>
      <c r="H150" s="228"/>
      <c r="I150" s="228"/>
      <c r="J150" s="228"/>
      <c r="K150" s="228"/>
      <c r="L150" s="228"/>
      <c r="M150" s="228"/>
      <c r="N150" s="228"/>
      <c r="O150" s="228"/>
      <c r="P150" s="228"/>
      <c r="Q150" s="228"/>
      <c r="R150" s="228"/>
      <c r="S150" s="228"/>
      <c r="T150" s="228"/>
      <c r="U150" s="228"/>
      <c r="V150" s="228"/>
      <c r="W150" s="228"/>
      <c r="X150" s="228"/>
      <c r="Y150" s="228"/>
      <c r="Z150" s="228"/>
      <c r="AA150" s="228"/>
      <c r="AB150" s="228"/>
      <c r="AC150" s="228"/>
      <c r="AD150" s="228"/>
      <c r="AE150" s="228"/>
      <c r="AF150" s="228"/>
    </row>
    <row r="151" spans="1:32" ht="12.75" x14ac:dyDescent="0.2">
      <c r="A151" s="227"/>
      <c r="B151" s="228"/>
      <c r="C151" s="228"/>
      <c r="D151" s="228"/>
      <c r="E151" s="228"/>
      <c r="F151" s="228"/>
      <c r="G151" s="228"/>
      <c r="H151" s="228"/>
      <c r="I151" s="228"/>
      <c r="J151" s="228"/>
      <c r="K151" s="228"/>
      <c r="L151" s="228"/>
      <c r="M151" s="228"/>
      <c r="N151" s="228"/>
      <c r="O151" s="228"/>
      <c r="P151" s="228"/>
      <c r="Q151" s="228"/>
      <c r="R151" s="228"/>
      <c r="S151" s="228"/>
      <c r="T151" s="228"/>
      <c r="U151" s="228"/>
      <c r="V151" s="228"/>
      <c r="W151" s="228"/>
      <c r="X151" s="228"/>
      <c r="Y151" s="228"/>
      <c r="Z151" s="228"/>
      <c r="AA151" s="228"/>
      <c r="AB151" s="228"/>
      <c r="AC151" s="228"/>
      <c r="AD151" s="228"/>
      <c r="AE151" s="228"/>
      <c r="AF151" s="228"/>
    </row>
    <row r="152" spans="1:32" ht="12.75" x14ac:dyDescent="0.2">
      <c r="A152" s="227"/>
      <c r="B152" s="228"/>
      <c r="C152" s="228"/>
      <c r="D152" s="228"/>
      <c r="E152" s="228"/>
      <c r="F152" s="228"/>
      <c r="G152" s="228"/>
      <c r="H152" s="228"/>
      <c r="I152" s="228"/>
      <c r="J152" s="228"/>
      <c r="K152" s="228"/>
      <c r="L152" s="228"/>
      <c r="M152" s="228"/>
      <c r="N152" s="228"/>
      <c r="O152" s="228"/>
      <c r="P152" s="228"/>
      <c r="Q152" s="228"/>
      <c r="R152" s="228"/>
      <c r="S152" s="228"/>
      <c r="T152" s="228"/>
      <c r="U152" s="228"/>
      <c r="V152" s="228"/>
      <c r="W152" s="228"/>
      <c r="X152" s="228"/>
      <c r="Y152" s="228"/>
      <c r="Z152" s="228"/>
      <c r="AA152" s="228"/>
      <c r="AB152" s="228"/>
      <c r="AC152" s="228"/>
      <c r="AD152" s="228"/>
      <c r="AE152" s="228"/>
      <c r="AF152" s="228"/>
    </row>
    <row r="153" spans="1:32" ht="12.75" x14ac:dyDescent="0.2">
      <c r="A153" s="227"/>
      <c r="B153" s="228"/>
      <c r="C153" s="228"/>
      <c r="D153" s="228"/>
      <c r="E153" s="228"/>
      <c r="F153" s="228"/>
      <c r="G153" s="228"/>
      <c r="H153" s="228"/>
      <c r="I153" s="228"/>
      <c r="J153" s="228"/>
      <c r="K153" s="228"/>
      <c r="L153" s="228"/>
      <c r="M153" s="228"/>
      <c r="N153" s="228"/>
      <c r="O153" s="228"/>
      <c r="P153" s="228"/>
      <c r="Q153" s="228"/>
      <c r="R153" s="228"/>
      <c r="S153" s="228"/>
      <c r="T153" s="228"/>
      <c r="U153" s="228"/>
      <c r="V153" s="228"/>
      <c r="W153" s="228"/>
      <c r="X153" s="228"/>
      <c r="Y153" s="228"/>
      <c r="Z153" s="228"/>
      <c r="AA153" s="228"/>
      <c r="AB153" s="228"/>
      <c r="AC153" s="228"/>
      <c r="AD153" s="228"/>
      <c r="AE153" s="228"/>
      <c r="AF153" s="228"/>
    </row>
    <row r="154" spans="1:32" ht="12.75" x14ac:dyDescent="0.2">
      <c r="A154" s="227"/>
      <c r="B154" s="228"/>
      <c r="C154" s="228"/>
      <c r="D154" s="228"/>
      <c r="E154" s="228"/>
      <c r="F154" s="228"/>
      <c r="G154" s="228"/>
      <c r="H154" s="228"/>
      <c r="I154" s="228"/>
      <c r="J154" s="228"/>
      <c r="K154" s="228"/>
      <c r="L154" s="228"/>
      <c r="M154" s="228"/>
      <c r="N154" s="228"/>
      <c r="O154" s="228"/>
      <c r="P154" s="228"/>
      <c r="Q154" s="228"/>
      <c r="R154" s="228"/>
      <c r="S154" s="228"/>
      <c r="T154" s="228"/>
      <c r="U154" s="228"/>
      <c r="V154" s="228"/>
      <c r="W154" s="228"/>
      <c r="X154" s="228"/>
      <c r="Y154" s="228"/>
      <c r="Z154" s="228"/>
      <c r="AA154" s="228"/>
      <c r="AB154" s="228"/>
      <c r="AC154" s="228"/>
      <c r="AD154" s="228"/>
      <c r="AE154" s="228"/>
      <c r="AF154" s="228"/>
    </row>
    <row r="155" spans="1:32" ht="12.75" x14ac:dyDescent="0.2">
      <c r="A155" s="227"/>
      <c r="B155" s="228"/>
      <c r="C155" s="228"/>
      <c r="D155" s="228"/>
      <c r="E155" s="228"/>
      <c r="F155" s="228"/>
      <c r="G155" s="228"/>
      <c r="H155" s="228"/>
      <c r="I155" s="228"/>
      <c r="J155" s="228"/>
      <c r="K155" s="228"/>
      <c r="L155" s="228"/>
      <c r="M155" s="228"/>
      <c r="N155" s="228"/>
      <c r="O155" s="228"/>
      <c r="P155" s="228"/>
      <c r="Q155" s="228"/>
      <c r="R155" s="228"/>
      <c r="S155" s="228"/>
      <c r="T155" s="228"/>
      <c r="U155" s="228"/>
      <c r="V155" s="228"/>
      <c r="W155" s="228"/>
      <c r="X155" s="228"/>
      <c r="Y155" s="228"/>
      <c r="Z155" s="228"/>
      <c r="AA155" s="228"/>
      <c r="AB155" s="228"/>
      <c r="AC155" s="228"/>
      <c r="AD155" s="228"/>
      <c r="AE155" s="228"/>
      <c r="AF155" s="228"/>
    </row>
    <row r="156" spans="1:32" ht="12.75" x14ac:dyDescent="0.2">
      <c r="A156" s="227"/>
      <c r="B156" s="228"/>
      <c r="C156" s="228"/>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c r="Z156" s="228"/>
      <c r="AA156" s="228"/>
      <c r="AB156" s="228"/>
      <c r="AC156" s="228"/>
      <c r="AD156" s="228"/>
      <c r="AE156" s="228"/>
      <c r="AF156" s="228"/>
    </row>
    <row r="157" spans="1:32" ht="12.75" x14ac:dyDescent="0.2">
      <c r="A157" s="227"/>
      <c r="B157" s="228"/>
      <c r="C157" s="228"/>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c r="Z157" s="228"/>
      <c r="AA157" s="228"/>
      <c r="AB157" s="228"/>
      <c r="AC157" s="228"/>
      <c r="AD157" s="228"/>
      <c r="AE157" s="228"/>
      <c r="AF157" s="228"/>
    </row>
    <row r="158" spans="1:32" ht="12.75" x14ac:dyDescent="0.2">
      <c r="A158" s="227"/>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28"/>
      <c r="AD158" s="228"/>
      <c r="AE158" s="228"/>
      <c r="AF158" s="228"/>
    </row>
    <row r="159" spans="1:32" ht="12.75" x14ac:dyDescent="0.2">
      <c r="A159" s="227"/>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28"/>
      <c r="AD159" s="228"/>
      <c r="AE159" s="228"/>
      <c r="AF159" s="228"/>
    </row>
    <row r="160" spans="1:32" ht="12.75" x14ac:dyDescent="0.2">
      <c r="A160" s="227"/>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row>
    <row r="161" spans="1:32" ht="12.75" x14ac:dyDescent="0.2">
      <c r="A161" s="227"/>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row>
  </sheetData>
  <mergeCells count="18">
    <mergeCell ref="A5:H5"/>
    <mergeCell ref="A7:H7"/>
    <mergeCell ref="A9:H9"/>
    <mergeCell ref="A10:H10"/>
    <mergeCell ref="A12:H12"/>
    <mergeCell ref="A13:H13"/>
    <mergeCell ref="A15:H15"/>
    <mergeCell ref="A16:H16"/>
    <mergeCell ref="A18:H18"/>
    <mergeCell ref="D28:F28"/>
    <mergeCell ref="G28:H28"/>
    <mergeCell ref="A97:I97"/>
    <mergeCell ref="D29:F29"/>
    <mergeCell ref="G29:H29"/>
    <mergeCell ref="D30:F30"/>
    <mergeCell ref="G30:H30"/>
    <mergeCell ref="D31:F31"/>
    <mergeCell ref="G31:H31"/>
  </mergeCells>
  <pageMargins left="1.1023622047244095" right="0.70866141732283472" top="0.39370078740157477" bottom="0.27559055118110237" header="0.19685039370078738" footer="0.15748031496062992"/>
  <pageSetup paperSize="8" scale="5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8" zoomScale="70" zoomScaleSheetLayoutView="70" workbookViewId="0">
      <selection activeCell="I53" sqref="I53:J53"/>
    </sheetView>
  </sheetViews>
  <sheetFormatPr defaultColWidth="0" defaultRowHeight="15.75" x14ac:dyDescent="0.25"/>
  <cols>
    <col min="1" max="1" width="9.140625" style="229" customWidth="1"/>
    <col min="2" max="2" width="42.7109375" style="229" customWidth="1"/>
    <col min="3" max="6" width="15.42578125" style="229" customWidth="1"/>
    <col min="7" max="8" width="15.42578125" style="229" hidden="1" customWidth="1"/>
    <col min="9" max="10" width="18.28515625" style="229" customWidth="1"/>
    <col min="11" max="11" width="64.85546875" style="229" customWidth="1"/>
    <col min="12" max="12" width="32.28515625" style="229" customWidth="1"/>
    <col min="13" max="252" width="9.140625" style="229" customWidth="1"/>
    <col min="253" max="253" width="37.7109375" style="229" customWidth="1"/>
    <col min="254" max="254" width="9.140625" style="229" customWidth="1"/>
    <col min="255" max="255" width="12.85546875" style="229" customWidth="1"/>
    <col min="256" max="16384" width="0" style="229" hidden="1"/>
  </cols>
  <sheetData>
    <row r="1" spans="1:44" ht="18.75" x14ac:dyDescent="0.25">
      <c r="L1" s="4" t="s">
        <v>0</v>
      </c>
    </row>
    <row r="2" spans="1:44" ht="18.75" x14ac:dyDescent="0.3">
      <c r="L2" s="5" t="s">
        <v>1</v>
      </c>
    </row>
    <row r="3" spans="1:44" ht="18.75" x14ac:dyDescent="0.3">
      <c r="L3" s="5" t="s">
        <v>71</v>
      </c>
    </row>
    <row r="4" spans="1:44" ht="18.75" x14ac:dyDescent="0.3">
      <c r="K4" s="5"/>
    </row>
    <row r="5" spans="1:44" x14ac:dyDescent="0.25">
      <c r="A5" s="351" t="str">
        <f>'1. паспорт местоположение'!A5</f>
        <v>Год раскрытия информации: 2026 год</v>
      </c>
      <c r="B5" s="351"/>
      <c r="C5" s="351"/>
      <c r="D5" s="351"/>
      <c r="E5" s="351"/>
      <c r="F5" s="351"/>
      <c r="G5" s="351"/>
      <c r="H5" s="351"/>
      <c r="I5" s="351"/>
      <c r="J5" s="351"/>
      <c r="K5" s="351"/>
      <c r="L5" s="351"/>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row>
    <row r="6" spans="1:44" ht="18.75" x14ac:dyDescent="0.3">
      <c r="K6" s="5"/>
    </row>
    <row r="7" spans="1:44" ht="18.75" x14ac:dyDescent="0.25">
      <c r="A7" s="363" t="s">
        <v>3</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97" t="str">
        <f>'1. паспорт местоположение'!A9</f>
        <v>Акционерное общество "Россети Янтарь" ДЗО  ПАО "Россети"</v>
      </c>
      <c r="B9" s="397"/>
      <c r="C9" s="397"/>
      <c r="D9" s="397"/>
      <c r="E9" s="397"/>
      <c r="F9" s="397"/>
      <c r="G9" s="397"/>
      <c r="H9" s="397"/>
      <c r="I9" s="397"/>
      <c r="J9" s="397"/>
      <c r="K9" s="397"/>
      <c r="L9" s="397"/>
    </row>
    <row r="10" spans="1:44" x14ac:dyDescent="0.25">
      <c r="A10" s="357" t="s">
        <v>5</v>
      </c>
      <c r="B10" s="357"/>
      <c r="C10" s="357"/>
      <c r="D10" s="357"/>
      <c r="E10" s="357"/>
      <c r="F10" s="357"/>
      <c r="G10" s="357"/>
      <c r="H10" s="357"/>
      <c r="I10" s="357"/>
      <c r="J10" s="357"/>
      <c r="K10" s="357"/>
      <c r="L10" s="357"/>
    </row>
    <row r="11" spans="1:44" ht="18.75" x14ac:dyDescent="0.25">
      <c r="A11" s="363"/>
      <c r="B11" s="363"/>
      <c r="C11" s="363"/>
      <c r="D11" s="363"/>
      <c r="E11" s="363"/>
      <c r="F11" s="363"/>
      <c r="G11" s="363"/>
      <c r="H11" s="363"/>
      <c r="I11" s="363"/>
      <c r="J11" s="363"/>
      <c r="K11" s="363"/>
      <c r="L11" s="363"/>
    </row>
    <row r="12" spans="1:44" x14ac:dyDescent="0.25">
      <c r="A12" s="397" t="str">
        <f>'1. паспорт местоположение'!A12</f>
        <v>N_48-0,4уст-25</v>
      </c>
      <c r="B12" s="397"/>
      <c r="C12" s="397"/>
      <c r="D12" s="397"/>
      <c r="E12" s="397"/>
      <c r="F12" s="397"/>
      <c r="G12" s="397"/>
      <c r="H12" s="397"/>
      <c r="I12" s="397"/>
      <c r="J12" s="397"/>
      <c r="K12" s="397"/>
      <c r="L12" s="397"/>
    </row>
    <row r="13" spans="1:44" x14ac:dyDescent="0.25">
      <c r="A13" s="357" t="s">
        <v>7</v>
      </c>
      <c r="B13" s="357"/>
      <c r="C13" s="357"/>
      <c r="D13" s="357"/>
      <c r="E13" s="357"/>
      <c r="F13" s="357"/>
      <c r="G13" s="357"/>
      <c r="H13" s="357"/>
      <c r="I13" s="357"/>
      <c r="J13" s="357"/>
      <c r="K13" s="357"/>
      <c r="L13" s="357"/>
    </row>
    <row r="14" spans="1:44" ht="18.75" x14ac:dyDescent="0.25">
      <c r="A14" s="358"/>
      <c r="B14" s="358"/>
      <c r="C14" s="358"/>
      <c r="D14" s="358"/>
      <c r="E14" s="358"/>
      <c r="F14" s="358"/>
      <c r="G14" s="358"/>
      <c r="H14" s="358"/>
      <c r="I14" s="358"/>
      <c r="J14" s="358"/>
      <c r="K14" s="358"/>
      <c r="L14" s="358"/>
    </row>
    <row r="15" spans="1:44" ht="33" customHeight="1" x14ac:dyDescent="0.25">
      <c r="A15" s="39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97"/>
      <c r="C15" s="397"/>
      <c r="D15" s="397"/>
      <c r="E15" s="397"/>
      <c r="F15" s="397"/>
      <c r="G15" s="397"/>
      <c r="H15" s="397"/>
      <c r="I15" s="397"/>
      <c r="J15" s="397"/>
      <c r="K15" s="397"/>
      <c r="L15" s="397"/>
    </row>
    <row r="16" spans="1:44" x14ac:dyDescent="0.25">
      <c r="A16" s="357" t="s">
        <v>9</v>
      </c>
      <c r="B16" s="357"/>
      <c r="C16" s="357"/>
      <c r="D16" s="357"/>
      <c r="E16" s="357"/>
      <c r="F16" s="357"/>
      <c r="G16" s="357"/>
      <c r="H16" s="357"/>
      <c r="I16" s="357"/>
      <c r="J16" s="357"/>
      <c r="K16" s="357"/>
      <c r="L16" s="357"/>
    </row>
    <row r="17" spans="1:12" ht="15.75" customHeight="1" x14ac:dyDescent="0.25">
      <c r="L17" s="230"/>
    </row>
    <row r="18" spans="1:12" x14ac:dyDescent="0.25">
      <c r="K18" s="231"/>
    </row>
    <row r="19" spans="1:12" ht="15.75" customHeight="1" x14ac:dyDescent="0.25">
      <c r="A19" s="446" t="s">
        <v>283</v>
      </c>
      <c r="B19" s="446"/>
      <c r="C19" s="446"/>
      <c r="D19" s="446"/>
      <c r="E19" s="446"/>
      <c r="F19" s="446"/>
      <c r="G19" s="446"/>
      <c r="H19" s="446"/>
      <c r="I19" s="446"/>
      <c r="J19" s="446"/>
      <c r="K19" s="446"/>
      <c r="L19" s="446"/>
    </row>
    <row r="20" spans="1:12" x14ac:dyDescent="0.25">
      <c r="A20" s="232"/>
      <c r="B20" s="232"/>
    </row>
    <row r="21" spans="1:12" ht="28.5" customHeight="1" x14ac:dyDescent="0.25">
      <c r="A21" s="447" t="s">
        <v>284</v>
      </c>
      <c r="B21" s="447" t="s">
        <v>285</v>
      </c>
      <c r="C21" s="448" t="s">
        <v>286</v>
      </c>
      <c r="D21" s="448"/>
      <c r="E21" s="448"/>
      <c r="F21" s="448"/>
      <c r="G21" s="448"/>
      <c r="H21" s="448"/>
      <c r="I21" s="447" t="s">
        <v>287</v>
      </c>
      <c r="J21" s="449" t="s">
        <v>288</v>
      </c>
      <c r="K21" s="447" t="s">
        <v>289</v>
      </c>
      <c r="L21" s="452" t="s">
        <v>290</v>
      </c>
    </row>
    <row r="22" spans="1:12" ht="58.5" customHeight="1" x14ac:dyDescent="0.25">
      <c r="A22" s="447"/>
      <c r="B22" s="447"/>
      <c r="C22" s="453" t="s">
        <v>363</v>
      </c>
      <c r="D22" s="453"/>
      <c r="E22" s="453" t="s">
        <v>291</v>
      </c>
      <c r="F22" s="453"/>
      <c r="G22" s="447" t="s">
        <v>292</v>
      </c>
      <c r="H22" s="447"/>
      <c r="I22" s="447"/>
      <c r="J22" s="450"/>
      <c r="K22" s="447"/>
      <c r="L22" s="452"/>
    </row>
    <row r="23" spans="1:12" ht="31.5" x14ac:dyDescent="0.25">
      <c r="A23" s="447"/>
      <c r="B23" s="447"/>
      <c r="C23" s="234" t="s">
        <v>293</v>
      </c>
      <c r="D23" s="234" t="s">
        <v>294</v>
      </c>
      <c r="E23" s="234" t="s">
        <v>293</v>
      </c>
      <c r="F23" s="234" t="s">
        <v>294</v>
      </c>
      <c r="G23" s="234" t="s">
        <v>293</v>
      </c>
      <c r="H23" s="234" t="s">
        <v>294</v>
      </c>
      <c r="I23" s="447"/>
      <c r="J23" s="451"/>
      <c r="K23" s="447"/>
      <c r="L23" s="452"/>
    </row>
    <row r="24" spans="1:12" x14ac:dyDescent="0.25">
      <c r="A24" s="233">
        <v>1</v>
      </c>
      <c r="B24" s="233">
        <v>2</v>
      </c>
      <c r="C24" s="234">
        <v>3</v>
      </c>
      <c r="D24" s="234">
        <v>4</v>
      </c>
      <c r="E24" s="234">
        <v>5</v>
      </c>
      <c r="F24" s="234">
        <v>6</v>
      </c>
      <c r="G24" s="234">
        <v>7</v>
      </c>
      <c r="H24" s="234">
        <v>8</v>
      </c>
      <c r="I24" s="234">
        <v>9</v>
      </c>
      <c r="J24" s="234">
        <v>10</v>
      </c>
      <c r="K24" s="234">
        <v>11</v>
      </c>
      <c r="L24" s="234">
        <v>12</v>
      </c>
    </row>
    <row r="25" spans="1:12" x14ac:dyDescent="0.25">
      <c r="A25" s="234">
        <v>1</v>
      </c>
      <c r="B25" s="235" t="s">
        <v>295</v>
      </c>
      <c r="C25" s="236"/>
      <c r="D25" s="236"/>
      <c r="E25" s="236"/>
      <c r="F25" s="236"/>
      <c r="G25" s="236"/>
      <c r="H25" s="236"/>
      <c r="I25" s="237"/>
      <c r="J25" s="237"/>
      <c r="K25" s="238"/>
      <c r="L25" s="152"/>
    </row>
    <row r="26" spans="1:12" x14ac:dyDescent="0.25">
      <c r="A26" s="234" t="s">
        <v>296</v>
      </c>
      <c r="B26" s="239" t="s">
        <v>297</v>
      </c>
      <c r="C26" s="240" t="s">
        <v>30</v>
      </c>
      <c r="D26" s="240" t="s">
        <v>30</v>
      </c>
      <c r="E26" s="240" t="s">
        <v>30</v>
      </c>
      <c r="F26" s="240" t="s">
        <v>30</v>
      </c>
      <c r="G26" s="240" t="s">
        <v>30</v>
      </c>
      <c r="H26" s="240" t="s">
        <v>30</v>
      </c>
      <c r="I26" s="237"/>
      <c r="J26" s="237"/>
      <c r="K26" s="238"/>
      <c r="L26" s="238"/>
    </row>
    <row r="27" spans="1:12" ht="31.5" x14ac:dyDescent="0.25">
      <c r="A27" s="234" t="s">
        <v>298</v>
      </c>
      <c r="B27" s="239" t="s">
        <v>299</v>
      </c>
      <c r="C27" s="240" t="s">
        <v>30</v>
      </c>
      <c r="D27" s="240" t="s">
        <v>30</v>
      </c>
      <c r="E27" s="240" t="s">
        <v>30</v>
      </c>
      <c r="F27" s="240" t="s">
        <v>30</v>
      </c>
      <c r="G27" s="240" t="s">
        <v>30</v>
      </c>
      <c r="H27" s="240" t="s">
        <v>30</v>
      </c>
      <c r="I27" s="237"/>
      <c r="J27" s="237"/>
      <c r="K27" s="238"/>
      <c r="L27" s="238"/>
    </row>
    <row r="28" spans="1:12" ht="47.25" x14ac:dyDescent="0.25">
      <c r="A28" s="234" t="s">
        <v>300</v>
      </c>
      <c r="B28" s="239" t="s">
        <v>301</v>
      </c>
      <c r="C28" s="240" t="s">
        <v>30</v>
      </c>
      <c r="D28" s="240" t="s">
        <v>30</v>
      </c>
      <c r="E28" s="240" t="s">
        <v>30</v>
      </c>
      <c r="F28" s="240" t="s">
        <v>30</v>
      </c>
      <c r="G28" s="240" t="s">
        <v>30</v>
      </c>
      <c r="H28" s="240" t="s">
        <v>30</v>
      </c>
      <c r="I28" s="237"/>
      <c r="J28" s="237"/>
      <c r="K28" s="238"/>
      <c r="L28" s="238"/>
    </row>
    <row r="29" spans="1:12" ht="31.5" x14ac:dyDescent="0.25">
      <c r="A29" s="234" t="s">
        <v>302</v>
      </c>
      <c r="B29" s="239" t="s">
        <v>303</v>
      </c>
      <c r="C29" s="240" t="s">
        <v>30</v>
      </c>
      <c r="D29" s="240" t="s">
        <v>30</v>
      </c>
      <c r="E29" s="240" t="s">
        <v>30</v>
      </c>
      <c r="F29" s="240" t="s">
        <v>30</v>
      </c>
      <c r="G29" s="240" t="s">
        <v>30</v>
      </c>
      <c r="H29" s="240" t="s">
        <v>30</v>
      </c>
      <c r="I29" s="237"/>
      <c r="J29" s="237"/>
      <c r="K29" s="238"/>
      <c r="L29" s="238"/>
    </row>
    <row r="30" spans="1:12" ht="31.5" x14ac:dyDescent="0.25">
      <c r="A30" s="234" t="s">
        <v>304</v>
      </c>
      <c r="B30" s="239" t="s">
        <v>305</v>
      </c>
      <c r="C30" s="240" t="s">
        <v>30</v>
      </c>
      <c r="D30" s="240" t="s">
        <v>30</v>
      </c>
      <c r="E30" s="240" t="s">
        <v>30</v>
      </c>
      <c r="F30" s="240" t="s">
        <v>30</v>
      </c>
      <c r="G30" s="240" t="s">
        <v>30</v>
      </c>
      <c r="H30" s="240" t="s">
        <v>30</v>
      </c>
      <c r="I30" s="237"/>
      <c r="J30" s="237"/>
      <c r="K30" s="238"/>
      <c r="L30" s="238"/>
    </row>
    <row r="31" spans="1:12" ht="31.5" x14ac:dyDescent="0.25">
      <c r="A31" s="234" t="s">
        <v>306</v>
      </c>
      <c r="B31" s="241" t="s">
        <v>307</v>
      </c>
      <c r="C31" s="240">
        <v>45747</v>
      </c>
      <c r="D31" s="240">
        <v>45747</v>
      </c>
      <c r="E31" s="240">
        <v>45747</v>
      </c>
      <c r="F31" s="240">
        <v>45747</v>
      </c>
      <c r="G31" s="240">
        <v>45747</v>
      </c>
      <c r="H31" s="240">
        <v>45747</v>
      </c>
      <c r="I31" s="237">
        <v>1</v>
      </c>
      <c r="J31" s="237"/>
      <c r="K31" s="238"/>
      <c r="L31" s="238"/>
    </row>
    <row r="32" spans="1:12" ht="31.5" x14ac:dyDescent="0.25">
      <c r="A32" s="234" t="s">
        <v>308</v>
      </c>
      <c r="B32" s="241" t="s">
        <v>309</v>
      </c>
      <c r="C32" s="240" t="s">
        <v>30</v>
      </c>
      <c r="D32" s="240" t="s">
        <v>30</v>
      </c>
      <c r="E32" s="240" t="s">
        <v>30</v>
      </c>
      <c r="F32" s="240" t="s">
        <v>30</v>
      </c>
      <c r="G32" s="240" t="s">
        <v>30</v>
      </c>
      <c r="H32" s="240" t="s">
        <v>30</v>
      </c>
      <c r="I32" s="237"/>
      <c r="J32" s="237"/>
      <c r="K32" s="238"/>
      <c r="L32" s="238"/>
    </row>
    <row r="33" spans="1:12" ht="31.5" x14ac:dyDescent="0.25">
      <c r="A33" s="234" t="s">
        <v>310</v>
      </c>
      <c r="B33" s="241" t="s">
        <v>311</v>
      </c>
      <c r="C33" s="240" t="s">
        <v>30</v>
      </c>
      <c r="D33" s="240" t="s">
        <v>30</v>
      </c>
      <c r="E33" s="240" t="s">
        <v>30</v>
      </c>
      <c r="F33" s="240" t="s">
        <v>30</v>
      </c>
      <c r="G33" s="240" t="s">
        <v>30</v>
      </c>
      <c r="H33" s="240" t="s">
        <v>30</v>
      </c>
      <c r="I33" s="237"/>
      <c r="J33" s="237"/>
      <c r="K33" s="238"/>
      <c r="L33" s="238"/>
    </row>
    <row r="34" spans="1:12" ht="47.25" x14ac:dyDescent="0.25">
      <c r="A34" s="234" t="s">
        <v>312</v>
      </c>
      <c r="B34" s="241" t="s">
        <v>313</v>
      </c>
      <c r="C34" s="240" t="s">
        <v>30</v>
      </c>
      <c r="D34" s="240" t="s">
        <v>30</v>
      </c>
      <c r="E34" s="240" t="s">
        <v>30</v>
      </c>
      <c r="F34" s="240" t="s">
        <v>30</v>
      </c>
      <c r="G34" s="240" t="s">
        <v>30</v>
      </c>
      <c r="H34" s="240" t="s">
        <v>30</v>
      </c>
      <c r="I34" s="237"/>
      <c r="J34" s="237"/>
      <c r="K34" s="242"/>
      <c r="L34" s="238"/>
    </row>
    <row r="35" spans="1:12" x14ac:dyDescent="0.25">
      <c r="A35" s="234" t="s">
        <v>314</v>
      </c>
      <c r="B35" s="241" t="s">
        <v>315</v>
      </c>
      <c r="C35" s="240" t="s">
        <v>30</v>
      </c>
      <c r="D35" s="240" t="s">
        <v>30</v>
      </c>
      <c r="E35" s="240" t="s">
        <v>30</v>
      </c>
      <c r="F35" s="240" t="s">
        <v>30</v>
      </c>
      <c r="G35" s="240" t="s">
        <v>30</v>
      </c>
      <c r="H35" s="240" t="s">
        <v>30</v>
      </c>
      <c r="I35" s="237"/>
      <c r="J35" s="237"/>
      <c r="K35" s="242"/>
      <c r="L35" s="238"/>
    </row>
    <row r="36" spans="1:12" x14ac:dyDescent="0.25">
      <c r="A36" s="234" t="s">
        <v>316</v>
      </c>
      <c r="B36" s="241" t="s">
        <v>317</v>
      </c>
      <c r="C36" s="240" t="s">
        <v>30</v>
      </c>
      <c r="D36" s="240" t="s">
        <v>30</v>
      </c>
      <c r="E36" s="240" t="s">
        <v>30</v>
      </c>
      <c r="F36" s="240" t="s">
        <v>30</v>
      </c>
      <c r="G36" s="240" t="s">
        <v>30</v>
      </c>
      <c r="H36" s="240" t="s">
        <v>30</v>
      </c>
      <c r="I36" s="237"/>
      <c r="J36" s="237"/>
      <c r="K36" s="238"/>
      <c r="L36" s="238"/>
    </row>
    <row r="37" spans="1:12" x14ac:dyDescent="0.25">
      <c r="A37" s="234" t="s">
        <v>318</v>
      </c>
      <c r="B37" s="241" t="s">
        <v>319</v>
      </c>
      <c r="C37" s="240">
        <v>45926</v>
      </c>
      <c r="D37" s="240">
        <v>45926</v>
      </c>
      <c r="E37" s="240">
        <v>45926</v>
      </c>
      <c r="F37" s="240">
        <v>45926</v>
      </c>
      <c r="G37" s="240">
        <v>45926</v>
      </c>
      <c r="H37" s="240">
        <v>45926</v>
      </c>
      <c r="I37" s="237">
        <v>1</v>
      </c>
      <c r="J37" s="237"/>
      <c r="K37" s="238"/>
      <c r="L37" s="238"/>
    </row>
    <row r="38" spans="1:12" x14ac:dyDescent="0.25">
      <c r="A38" s="234" t="s">
        <v>320</v>
      </c>
      <c r="B38" s="235" t="s">
        <v>321</v>
      </c>
      <c r="C38" s="240"/>
      <c r="D38" s="240"/>
      <c r="E38" s="240"/>
      <c r="F38" s="240"/>
      <c r="G38" s="240"/>
      <c r="H38" s="240"/>
      <c r="I38" s="237"/>
      <c r="J38" s="237"/>
      <c r="K38" s="238"/>
      <c r="L38" s="238"/>
    </row>
    <row r="39" spans="1:12" ht="63" x14ac:dyDescent="0.25">
      <c r="A39" s="234">
        <v>2</v>
      </c>
      <c r="B39" s="241" t="s">
        <v>322</v>
      </c>
      <c r="C39" s="240">
        <v>45747</v>
      </c>
      <c r="D39" s="240">
        <v>45747</v>
      </c>
      <c r="E39" s="240">
        <v>45747</v>
      </c>
      <c r="F39" s="240">
        <v>45747</v>
      </c>
      <c r="G39" s="240">
        <v>45747</v>
      </c>
      <c r="H39" s="240">
        <v>45747</v>
      </c>
      <c r="I39" s="237">
        <v>1</v>
      </c>
      <c r="J39" s="237"/>
      <c r="K39" s="238"/>
      <c r="L39" s="238"/>
    </row>
    <row r="40" spans="1:12" x14ac:dyDescent="0.25">
      <c r="A40" s="234" t="s">
        <v>323</v>
      </c>
      <c r="B40" s="241" t="s">
        <v>324</v>
      </c>
      <c r="C40" s="240" t="s">
        <v>30</v>
      </c>
      <c r="D40" s="240" t="s">
        <v>30</v>
      </c>
      <c r="E40" s="240" t="s">
        <v>30</v>
      </c>
      <c r="F40" s="240" t="s">
        <v>30</v>
      </c>
      <c r="G40" s="240" t="s">
        <v>30</v>
      </c>
      <c r="H40" s="240" t="s">
        <v>30</v>
      </c>
      <c r="I40" s="237"/>
      <c r="J40" s="237"/>
      <c r="K40" s="238"/>
      <c r="L40" s="238"/>
    </row>
    <row r="41" spans="1:12" ht="31.5" x14ac:dyDescent="0.25">
      <c r="A41" s="234" t="s">
        <v>325</v>
      </c>
      <c r="B41" s="235" t="s">
        <v>326</v>
      </c>
      <c r="C41" s="240"/>
      <c r="D41" s="240"/>
      <c r="E41" s="240"/>
      <c r="F41" s="240"/>
      <c r="G41" s="240"/>
      <c r="H41" s="240"/>
      <c r="I41" s="237"/>
      <c r="J41" s="237"/>
      <c r="K41" s="238"/>
      <c r="L41" s="238"/>
    </row>
    <row r="42" spans="1:12" ht="31.5" x14ac:dyDescent="0.25">
      <c r="A42" s="234">
        <v>3</v>
      </c>
      <c r="B42" s="241" t="s">
        <v>327</v>
      </c>
      <c r="C42" s="240" t="s">
        <v>30</v>
      </c>
      <c r="D42" s="240" t="s">
        <v>30</v>
      </c>
      <c r="E42" s="240" t="s">
        <v>30</v>
      </c>
      <c r="F42" s="240" t="s">
        <v>30</v>
      </c>
      <c r="G42" s="240" t="s">
        <v>30</v>
      </c>
      <c r="H42" s="240" t="s">
        <v>30</v>
      </c>
      <c r="I42" s="237"/>
      <c r="J42" s="237"/>
      <c r="K42" s="238"/>
      <c r="L42" s="238"/>
    </row>
    <row r="43" spans="1:12" x14ac:dyDescent="0.25">
      <c r="A43" s="234" t="s">
        <v>328</v>
      </c>
      <c r="B43" s="241" t="s">
        <v>329</v>
      </c>
      <c r="C43" s="240" t="s">
        <v>30</v>
      </c>
      <c r="D43" s="240" t="s">
        <v>30</v>
      </c>
      <c r="E43" s="240" t="s">
        <v>30</v>
      </c>
      <c r="F43" s="240" t="s">
        <v>30</v>
      </c>
      <c r="G43" s="240" t="s">
        <v>30</v>
      </c>
      <c r="H43" s="240" t="s">
        <v>30</v>
      </c>
      <c r="I43" s="237"/>
      <c r="J43" s="237"/>
      <c r="K43" s="238"/>
      <c r="L43" s="238"/>
    </row>
    <row r="44" spans="1:12" x14ac:dyDescent="0.25">
      <c r="A44" s="234" t="s">
        <v>330</v>
      </c>
      <c r="B44" s="241" t="s">
        <v>331</v>
      </c>
      <c r="C44" s="240">
        <f t="shared" ref="C44" si="0">D39</f>
        <v>45747</v>
      </c>
      <c r="D44" s="240">
        <v>46016</v>
      </c>
      <c r="E44" s="240">
        <f t="shared" ref="E44" si="1">F39</f>
        <v>45747</v>
      </c>
      <c r="F44" s="240">
        <v>46016</v>
      </c>
      <c r="G44" s="240">
        <f>H39</f>
        <v>45747</v>
      </c>
      <c r="H44" s="240">
        <v>46016</v>
      </c>
      <c r="I44" s="237">
        <v>1</v>
      </c>
      <c r="J44" s="237">
        <v>0.13</v>
      </c>
      <c r="K44" s="238"/>
      <c r="L44" s="238"/>
    </row>
    <row r="45" spans="1:12" ht="63" x14ac:dyDescent="0.25">
      <c r="A45" s="234" t="s">
        <v>332</v>
      </c>
      <c r="B45" s="241" t="s">
        <v>333</v>
      </c>
      <c r="C45" s="240" t="s">
        <v>30</v>
      </c>
      <c r="D45" s="240" t="s">
        <v>30</v>
      </c>
      <c r="E45" s="240" t="s">
        <v>30</v>
      </c>
      <c r="F45" s="240" t="s">
        <v>30</v>
      </c>
      <c r="G45" s="240" t="s">
        <v>30</v>
      </c>
      <c r="H45" s="240" t="s">
        <v>30</v>
      </c>
      <c r="I45" s="237"/>
      <c r="J45" s="237"/>
      <c r="K45" s="238"/>
      <c r="L45" s="238"/>
    </row>
    <row r="46" spans="1:12" ht="126" x14ac:dyDescent="0.25">
      <c r="A46" s="234" t="s">
        <v>334</v>
      </c>
      <c r="B46" s="241" t="s">
        <v>335</v>
      </c>
      <c r="C46" s="240" t="s">
        <v>30</v>
      </c>
      <c r="D46" s="240" t="s">
        <v>30</v>
      </c>
      <c r="E46" s="240" t="s">
        <v>30</v>
      </c>
      <c r="F46" s="240" t="s">
        <v>30</v>
      </c>
      <c r="G46" s="240" t="s">
        <v>30</v>
      </c>
      <c r="H46" s="240" t="s">
        <v>30</v>
      </c>
      <c r="I46" s="237"/>
      <c r="J46" s="237"/>
      <c r="K46" s="238"/>
      <c r="L46" s="238"/>
    </row>
    <row r="47" spans="1:12" x14ac:dyDescent="0.25">
      <c r="A47" s="234" t="s">
        <v>336</v>
      </c>
      <c r="B47" s="241" t="s">
        <v>337</v>
      </c>
      <c r="C47" s="240">
        <v>46016</v>
      </c>
      <c r="D47" s="240">
        <v>46022</v>
      </c>
      <c r="E47" s="240">
        <v>46016</v>
      </c>
      <c r="F47" s="240">
        <v>46022</v>
      </c>
      <c r="G47" s="240">
        <v>46016</v>
      </c>
      <c r="H47" s="240">
        <v>46022</v>
      </c>
      <c r="I47" s="237">
        <v>1</v>
      </c>
      <c r="J47" s="237">
        <v>1</v>
      </c>
      <c r="K47" s="238"/>
      <c r="L47" s="238"/>
    </row>
    <row r="48" spans="1:12" x14ac:dyDescent="0.25">
      <c r="A48" s="234" t="s">
        <v>338</v>
      </c>
      <c r="B48" s="235" t="s">
        <v>339</v>
      </c>
      <c r="C48" s="240"/>
      <c r="D48" s="240"/>
      <c r="E48" s="240"/>
      <c r="F48" s="240"/>
      <c r="G48" s="240"/>
      <c r="H48" s="240"/>
      <c r="I48" s="237"/>
      <c r="J48" s="237"/>
      <c r="K48" s="238"/>
      <c r="L48" s="238"/>
    </row>
    <row r="49" spans="1:12" ht="31.5" x14ac:dyDescent="0.25">
      <c r="A49" s="234">
        <v>4</v>
      </c>
      <c r="B49" s="241" t="s">
        <v>340</v>
      </c>
      <c r="C49" s="240" t="s">
        <v>30</v>
      </c>
      <c r="D49" s="240" t="s">
        <v>30</v>
      </c>
      <c r="E49" s="240" t="s">
        <v>30</v>
      </c>
      <c r="F49" s="240" t="s">
        <v>30</v>
      </c>
      <c r="G49" s="240" t="s">
        <v>30</v>
      </c>
      <c r="H49" s="240" t="s">
        <v>30</v>
      </c>
      <c r="I49" s="237"/>
      <c r="J49" s="237"/>
      <c r="K49" s="238"/>
      <c r="L49" s="238"/>
    </row>
    <row r="50" spans="1:12" ht="78.75" x14ac:dyDescent="0.25">
      <c r="A50" s="234" t="s">
        <v>341</v>
      </c>
      <c r="B50" s="241" t="s">
        <v>342</v>
      </c>
      <c r="C50" s="240">
        <v>46022</v>
      </c>
      <c r="D50" s="240">
        <v>46022</v>
      </c>
      <c r="E50" s="240">
        <v>46022</v>
      </c>
      <c r="F50" s="240">
        <v>46022</v>
      </c>
      <c r="G50" s="240">
        <v>46022</v>
      </c>
      <c r="H50" s="240">
        <v>46022</v>
      </c>
      <c r="I50" s="237">
        <v>1</v>
      </c>
      <c r="J50" s="237">
        <v>1</v>
      </c>
      <c r="K50" s="238"/>
      <c r="L50" s="238"/>
    </row>
    <row r="51" spans="1:12" ht="47.25" x14ac:dyDescent="0.25">
      <c r="A51" s="234" t="s">
        <v>343</v>
      </c>
      <c r="B51" s="241" t="s">
        <v>344</v>
      </c>
      <c r="C51" s="240" t="s">
        <v>30</v>
      </c>
      <c r="D51" s="240" t="s">
        <v>30</v>
      </c>
      <c r="E51" s="240" t="s">
        <v>30</v>
      </c>
      <c r="F51" s="240" t="s">
        <v>30</v>
      </c>
      <c r="G51" s="240" t="s">
        <v>30</v>
      </c>
      <c r="H51" s="240" t="s">
        <v>30</v>
      </c>
      <c r="I51" s="237"/>
      <c r="J51" s="237"/>
      <c r="K51" s="238"/>
      <c r="L51" s="238"/>
    </row>
    <row r="52" spans="1:12" ht="47.25" x14ac:dyDescent="0.25">
      <c r="A52" s="234" t="s">
        <v>345</v>
      </c>
      <c r="B52" s="241" t="s">
        <v>346</v>
      </c>
      <c r="C52" s="240" t="s">
        <v>30</v>
      </c>
      <c r="D52" s="240" t="s">
        <v>30</v>
      </c>
      <c r="E52" s="240" t="s">
        <v>30</v>
      </c>
      <c r="F52" s="240" t="s">
        <v>30</v>
      </c>
      <c r="G52" s="240" t="s">
        <v>30</v>
      </c>
      <c r="H52" s="240" t="s">
        <v>30</v>
      </c>
      <c r="I52" s="237"/>
      <c r="J52" s="237"/>
      <c r="K52" s="238"/>
      <c r="L52" s="238"/>
    </row>
    <row r="53" spans="1:12" ht="31.5" x14ac:dyDescent="0.25">
      <c r="A53" s="234" t="s">
        <v>347</v>
      </c>
      <c r="B53" s="243" t="s">
        <v>348</v>
      </c>
      <c r="C53" s="240">
        <v>46022</v>
      </c>
      <c r="D53" s="240">
        <v>46022</v>
      </c>
      <c r="E53" s="240">
        <v>46022</v>
      </c>
      <c r="F53" s="240">
        <v>46022</v>
      </c>
      <c r="G53" s="240">
        <v>46022</v>
      </c>
      <c r="H53" s="240">
        <v>46022</v>
      </c>
      <c r="I53" s="237">
        <v>1</v>
      </c>
      <c r="J53" s="237">
        <v>1</v>
      </c>
      <c r="K53" s="238"/>
      <c r="L53" s="238"/>
    </row>
    <row r="54" spans="1:12" ht="31.5" x14ac:dyDescent="0.25">
      <c r="A54" s="234" t="s">
        <v>349</v>
      </c>
      <c r="B54" s="241" t="s">
        <v>350</v>
      </c>
      <c r="C54" s="240" t="s">
        <v>30</v>
      </c>
      <c r="D54" s="240" t="s">
        <v>30</v>
      </c>
      <c r="E54" s="240" t="s">
        <v>30</v>
      </c>
      <c r="F54" s="240" t="s">
        <v>30</v>
      </c>
      <c r="G54" s="240" t="s">
        <v>30</v>
      </c>
      <c r="H54" s="240" t="s">
        <v>30</v>
      </c>
      <c r="I54" s="237"/>
      <c r="J54" s="237"/>
      <c r="K54" s="238"/>
      <c r="L54" s="238"/>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24000000000000002" top="0.45000000000000007" bottom="0.46000000000000008"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77"/>
  <sheetViews>
    <sheetView tabSelected="1" view="pageBreakPreview" topLeftCell="A20" zoomScale="70" zoomScaleSheetLayoutView="70" workbookViewId="0">
      <pane xSplit="7" ySplit="5" topLeftCell="H25" activePane="bottomRight" state="frozen"/>
      <selection activeCell="J30" sqref="J30"/>
      <selection pane="topRight" activeCell="A20" sqref="A20"/>
      <selection pane="bottomLeft" activeCell="A20" sqref="A20"/>
      <selection pane="bottomRight" activeCell="B20" sqref="B20:B22"/>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6" width="17" style="229" customWidth="1"/>
    <col min="7" max="7" width="18.7109375" style="229" customWidth="1"/>
    <col min="8" max="11" width="10.7109375" style="229" customWidth="1"/>
    <col min="12" max="27" width="8.85546875" style="229" customWidth="1"/>
    <col min="28" max="28" width="13.140625" style="229" customWidth="1"/>
    <col min="29" max="29" width="20" style="229" customWidth="1"/>
    <col min="30" max="30" width="10.85546875" style="229" customWidth="1"/>
    <col min="31" max="31" width="11.5703125" style="229" bestFit="1" customWidth="1"/>
    <col min="32" max="16384" width="9.140625" style="229"/>
  </cols>
  <sheetData>
    <row r="1" spans="1:29" ht="18.75" x14ac:dyDescent="0.25">
      <c r="AC1" s="4" t="s">
        <v>0</v>
      </c>
    </row>
    <row r="2" spans="1:29" ht="18.75" x14ac:dyDescent="0.3">
      <c r="AC2" s="5" t="s">
        <v>1</v>
      </c>
    </row>
    <row r="3" spans="1:29" ht="18.75" x14ac:dyDescent="0.3">
      <c r="AC3" s="5" t="s">
        <v>71</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0"/>
      <c r="B7" s="10"/>
      <c r="C7" s="10"/>
      <c r="D7" s="10"/>
      <c r="E7" s="10"/>
      <c r="F7" s="10"/>
      <c r="G7" s="10"/>
      <c r="H7" s="10"/>
      <c r="I7" s="10"/>
      <c r="J7" s="10"/>
      <c r="K7" s="10"/>
      <c r="L7" s="10"/>
      <c r="M7" s="10"/>
      <c r="N7" s="10"/>
      <c r="O7" s="10"/>
      <c r="P7" s="244"/>
      <c r="Q7" s="244"/>
      <c r="R7" s="244"/>
      <c r="S7" s="244"/>
      <c r="T7" s="244"/>
      <c r="U7" s="244"/>
      <c r="V7" s="244"/>
      <c r="W7" s="244"/>
      <c r="X7" s="244"/>
      <c r="Y7" s="244"/>
      <c r="Z7" s="244"/>
      <c r="AA7" s="244"/>
      <c r="AB7" s="244"/>
      <c r="AC7" s="244"/>
    </row>
    <row r="8" spans="1:29" x14ac:dyDescent="0.25">
      <c r="A8" s="470" t="str">
        <f>'1. паспорт местоположение'!A9:C9</f>
        <v>Акционерное общество "Россети Янтарь" ДЗО  ПАО "Россети"</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0"/>
      <c r="B10" s="10"/>
      <c r="C10" s="10"/>
      <c r="D10" s="10"/>
      <c r="E10" s="10"/>
      <c r="F10" s="10"/>
      <c r="G10" s="10"/>
      <c r="H10" s="10"/>
      <c r="I10" s="10"/>
      <c r="J10" s="10"/>
      <c r="K10" s="10"/>
      <c r="L10" s="10"/>
      <c r="M10" s="10"/>
      <c r="N10" s="10"/>
      <c r="O10" s="10"/>
      <c r="P10" s="244"/>
      <c r="Q10" s="244"/>
      <c r="R10" s="244"/>
      <c r="S10" s="244"/>
      <c r="T10" s="244"/>
      <c r="U10" s="244"/>
      <c r="V10" s="244"/>
      <c r="W10" s="244"/>
      <c r="X10" s="244"/>
      <c r="Y10" s="244"/>
      <c r="Z10" s="244"/>
      <c r="AA10" s="244"/>
      <c r="AB10" s="244"/>
      <c r="AC10" s="244"/>
    </row>
    <row r="11" spans="1:29" x14ac:dyDescent="0.25">
      <c r="A11" s="470" t="str">
        <f>'1. паспорт местоположение'!A12:C12</f>
        <v>N_48-0,4уст-25</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row>
    <row r="12" spans="1:29"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6"/>
      <c r="B13" s="16"/>
      <c r="C13" s="16"/>
      <c r="D13" s="16"/>
      <c r="E13" s="16"/>
      <c r="F13" s="16"/>
      <c r="G13" s="16"/>
      <c r="H13" s="16"/>
      <c r="I13" s="16"/>
      <c r="J13" s="16"/>
      <c r="K13" s="16"/>
      <c r="L13" s="16"/>
      <c r="M13" s="16"/>
      <c r="N13" s="16"/>
      <c r="O13" s="16"/>
      <c r="P13" s="245"/>
      <c r="Q13" s="245"/>
      <c r="R13" s="245"/>
      <c r="S13" s="245"/>
      <c r="T13" s="245"/>
      <c r="U13" s="245"/>
      <c r="V13" s="245"/>
      <c r="W13" s="245"/>
      <c r="X13" s="245"/>
      <c r="Y13" s="245"/>
      <c r="Z13" s="245"/>
      <c r="AA13" s="245"/>
      <c r="AB13" s="245"/>
      <c r="AC13" s="245"/>
    </row>
    <row r="14" spans="1:29" ht="39.75" customHeight="1" x14ac:dyDescent="0.25">
      <c r="A14" s="46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347" t="s">
        <v>9</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8" spans="1:31" x14ac:dyDescent="0.25">
      <c r="A18" s="469" t="s">
        <v>351</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19" spans="1:31" x14ac:dyDescent="0.25">
      <c r="B19" s="246"/>
    </row>
    <row r="20" spans="1:31" ht="33" customHeight="1" x14ac:dyDescent="0.25">
      <c r="A20" s="449" t="s">
        <v>352</v>
      </c>
      <c r="B20" s="449" t="s">
        <v>353</v>
      </c>
      <c r="C20" s="453" t="s">
        <v>354</v>
      </c>
      <c r="D20" s="453"/>
      <c r="E20" s="448" t="s">
        <v>355</v>
      </c>
      <c r="F20" s="448"/>
      <c r="G20" s="464" t="s">
        <v>356</v>
      </c>
      <c r="H20" s="461" t="s">
        <v>357</v>
      </c>
      <c r="I20" s="462"/>
      <c r="J20" s="462"/>
      <c r="K20" s="462"/>
      <c r="L20" s="461" t="s">
        <v>358</v>
      </c>
      <c r="M20" s="462"/>
      <c r="N20" s="462"/>
      <c r="O20" s="462"/>
      <c r="P20" s="461" t="s">
        <v>359</v>
      </c>
      <c r="Q20" s="462"/>
      <c r="R20" s="462"/>
      <c r="S20" s="462"/>
      <c r="T20" s="461" t="s">
        <v>360</v>
      </c>
      <c r="U20" s="462"/>
      <c r="V20" s="462"/>
      <c r="W20" s="462"/>
      <c r="X20" s="461" t="s">
        <v>361</v>
      </c>
      <c r="Y20" s="462"/>
      <c r="Z20" s="462"/>
      <c r="AA20" s="463"/>
      <c r="AB20" s="457" t="s">
        <v>362</v>
      </c>
      <c r="AC20" s="458"/>
      <c r="AD20" s="247"/>
      <c r="AE20" s="247"/>
    </row>
    <row r="21" spans="1:31" ht="99.75" customHeight="1" x14ac:dyDescent="0.25">
      <c r="A21" s="450"/>
      <c r="B21" s="450"/>
      <c r="C21" s="453"/>
      <c r="D21" s="453"/>
      <c r="E21" s="448"/>
      <c r="F21" s="448"/>
      <c r="G21" s="465"/>
      <c r="H21" s="453" t="s">
        <v>363</v>
      </c>
      <c r="I21" s="453"/>
      <c r="J21" s="453" t="s">
        <v>291</v>
      </c>
      <c r="K21" s="453"/>
      <c r="L21" s="453" t="s">
        <v>363</v>
      </c>
      <c r="M21" s="453"/>
      <c r="N21" s="453" t="s">
        <v>291</v>
      </c>
      <c r="O21" s="453"/>
      <c r="P21" s="453" t="s">
        <v>363</v>
      </c>
      <c r="Q21" s="453"/>
      <c r="R21" s="453" t="s">
        <v>291</v>
      </c>
      <c r="S21" s="453"/>
      <c r="T21" s="453" t="s">
        <v>363</v>
      </c>
      <c r="U21" s="453"/>
      <c r="V21" s="453" t="s">
        <v>291</v>
      </c>
      <c r="W21" s="453"/>
      <c r="X21" s="453" t="s">
        <v>363</v>
      </c>
      <c r="Y21" s="453"/>
      <c r="Z21" s="453" t="s">
        <v>291</v>
      </c>
      <c r="AA21" s="453"/>
      <c r="AB21" s="459"/>
      <c r="AC21" s="460"/>
    </row>
    <row r="22" spans="1:31" ht="72.75" x14ac:dyDescent="0.25">
      <c r="A22" s="451"/>
      <c r="B22" s="451"/>
      <c r="C22" s="336" t="s">
        <v>363</v>
      </c>
      <c r="D22" s="336" t="s">
        <v>364</v>
      </c>
      <c r="E22" s="337" t="s">
        <v>365</v>
      </c>
      <c r="F22" s="337" t="s">
        <v>366</v>
      </c>
      <c r="G22" s="466"/>
      <c r="H22" s="338" t="s">
        <v>367</v>
      </c>
      <c r="I22" s="338" t="s">
        <v>368</v>
      </c>
      <c r="J22" s="338" t="s">
        <v>367</v>
      </c>
      <c r="K22" s="338" t="s">
        <v>368</v>
      </c>
      <c r="L22" s="338" t="s">
        <v>367</v>
      </c>
      <c r="M22" s="338" t="s">
        <v>368</v>
      </c>
      <c r="N22" s="338" t="s">
        <v>367</v>
      </c>
      <c r="O22" s="338" t="s">
        <v>368</v>
      </c>
      <c r="P22" s="338" t="s">
        <v>367</v>
      </c>
      <c r="Q22" s="338" t="s">
        <v>368</v>
      </c>
      <c r="R22" s="338" t="s">
        <v>367</v>
      </c>
      <c r="S22" s="338" t="s">
        <v>368</v>
      </c>
      <c r="T22" s="338" t="s">
        <v>367</v>
      </c>
      <c r="U22" s="338" t="s">
        <v>368</v>
      </c>
      <c r="V22" s="338" t="s">
        <v>367</v>
      </c>
      <c r="W22" s="338" t="s">
        <v>368</v>
      </c>
      <c r="X22" s="338" t="s">
        <v>367</v>
      </c>
      <c r="Y22" s="338" t="s">
        <v>368</v>
      </c>
      <c r="Z22" s="338" t="s">
        <v>367</v>
      </c>
      <c r="AA22" s="338" t="s">
        <v>368</v>
      </c>
      <c r="AB22" s="336" t="s">
        <v>363</v>
      </c>
      <c r="AC22" s="336" t="s">
        <v>291</v>
      </c>
    </row>
    <row r="23" spans="1:3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1" s="248" customFormat="1" ht="47.25" customHeight="1" x14ac:dyDescent="0.25">
      <c r="A24" s="249">
        <v>1</v>
      </c>
      <c r="B24" s="250" t="s">
        <v>369</v>
      </c>
      <c r="C24" s="251">
        <f>SUM(C25:C29)</f>
        <v>91.007939559999997</v>
      </c>
      <c r="D24" s="251">
        <f t="shared" ref="D24" si="0">SUM(D25:D29)</f>
        <v>0</v>
      </c>
      <c r="E24" s="252">
        <f>SUM(E25:E29)</f>
        <v>91.007939559999997</v>
      </c>
      <c r="F24" s="252">
        <f>SUM(F25:F29)</f>
        <v>91.007939559999997</v>
      </c>
      <c r="G24" s="251">
        <f t="shared" ref="G24:AA24" si="1">SUM(G25:G29)</f>
        <v>0</v>
      </c>
      <c r="H24" s="251">
        <f t="shared" ref="H24:O24" si="2">SUM(H25:H29)</f>
        <v>41.007938899999999</v>
      </c>
      <c r="I24" s="251">
        <f t="shared" si="2"/>
        <v>41.007938899999999</v>
      </c>
      <c r="J24" s="251">
        <f t="shared" si="2"/>
        <v>52.67639973</v>
      </c>
      <c r="K24" s="251">
        <f t="shared" si="2"/>
        <v>52.67639973</v>
      </c>
      <c r="L24" s="251">
        <f t="shared" si="2"/>
        <v>50.000000659999998</v>
      </c>
      <c r="M24" s="251">
        <f t="shared" si="2"/>
        <v>0</v>
      </c>
      <c r="N24" s="251">
        <f t="shared" si="2"/>
        <v>0</v>
      </c>
      <c r="O24" s="251">
        <f t="shared" si="2"/>
        <v>0</v>
      </c>
      <c r="P24" s="251">
        <f t="shared" ref="P24:S24" si="3">SUM(P25:P29)</f>
        <v>0</v>
      </c>
      <c r="Q24" s="251">
        <f t="shared" si="3"/>
        <v>0</v>
      </c>
      <c r="R24" s="251">
        <f t="shared" si="3"/>
        <v>0</v>
      </c>
      <c r="S24" s="251">
        <f t="shared" si="3"/>
        <v>0</v>
      </c>
      <c r="T24" s="251">
        <f t="shared" si="1"/>
        <v>0</v>
      </c>
      <c r="U24" s="251">
        <f t="shared" si="1"/>
        <v>0</v>
      </c>
      <c r="V24" s="251">
        <f t="shared" si="1"/>
        <v>0</v>
      </c>
      <c r="W24" s="251">
        <f t="shared" si="1"/>
        <v>0</v>
      </c>
      <c r="X24" s="251">
        <f t="shared" si="1"/>
        <v>0</v>
      </c>
      <c r="Y24" s="251">
        <f t="shared" si="1"/>
        <v>0</v>
      </c>
      <c r="Z24" s="251">
        <f t="shared" si="1"/>
        <v>0</v>
      </c>
      <c r="AA24" s="251">
        <f t="shared" si="1"/>
        <v>0</v>
      </c>
      <c r="AB24" s="335">
        <f>H24+L24+P24+T24+X24</f>
        <v>91.007939559999997</v>
      </c>
      <c r="AC24" s="335">
        <f>J24+N24+R24+V24+Z24</f>
        <v>52.67639973</v>
      </c>
      <c r="AD24" s="229">
        <v>34.185798040000002</v>
      </c>
      <c r="AE24" s="342">
        <f>AC24+AD24</f>
        <v>86.862197769999995</v>
      </c>
    </row>
    <row r="25" spans="1:31" ht="24" customHeight="1" x14ac:dyDescent="0.25">
      <c r="A25" s="253" t="s">
        <v>370</v>
      </c>
      <c r="B25" s="254" t="s">
        <v>371</v>
      </c>
      <c r="C25" s="251">
        <v>0</v>
      </c>
      <c r="D25" s="251">
        <v>0</v>
      </c>
      <c r="E25" s="255">
        <f>C25</f>
        <v>0</v>
      </c>
      <c r="F25" s="255">
        <f t="shared" ref="F25:F64" si="4">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35">
        <f t="shared" ref="AB25:AB64" si="5">H25+L25+P25+T25+X25</f>
        <v>0</v>
      </c>
      <c r="AC25" s="335">
        <f t="shared" ref="AC25:AC64" si="6">J25+N25+R25+V25+Z25</f>
        <v>0</v>
      </c>
    </row>
    <row r="26" spans="1:31" x14ac:dyDescent="0.25">
      <c r="A26" s="253" t="s">
        <v>372</v>
      </c>
      <c r="B26" s="254" t="s">
        <v>373</v>
      </c>
      <c r="C26" s="251">
        <v>0</v>
      </c>
      <c r="D26" s="251">
        <v>0</v>
      </c>
      <c r="E26" s="255">
        <f>C26</f>
        <v>0</v>
      </c>
      <c r="F26" s="255">
        <f t="shared" si="4"/>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35">
        <f t="shared" si="5"/>
        <v>0</v>
      </c>
      <c r="AC26" s="335">
        <f t="shared" si="6"/>
        <v>0</v>
      </c>
    </row>
    <row r="27" spans="1:31" ht="31.5" x14ac:dyDescent="0.25">
      <c r="A27" s="253" t="s">
        <v>374</v>
      </c>
      <c r="B27" s="254" t="s">
        <v>375</v>
      </c>
      <c r="C27" s="251">
        <v>91.007939559999997</v>
      </c>
      <c r="D27" s="251">
        <v>0</v>
      </c>
      <c r="E27" s="255">
        <f>C27</f>
        <v>91.007939559999997</v>
      </c>
      <c r="F27" s="255">
        <f t="shared" si="4"/>
        <v>91.007939559999997</v>
      </c>
      <c r="G27" s="256">
        <v>0</v>
      </c>
      <c r="H27" s="256">
        <v>41.007938899999999</v>
      </c>
      <c r="I27" s="256">
        <v>41.007938899999999</v>
      </c>
      <c r="J27" s="256">
        <v>52.67639973</v>
      </c>
      <c r="K27" s="256">
        <v>52.67639973</v>
      </c>
      <c r="L27" s="256">
        <v>50.000000659999998</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35">
        <f t="shared" si="5"/>
        <v>91.007939559999997</v>
      </c>
      <c r="AC27" s="335">
        <f t="shared" si="6"/>
        <v>52.67639973</v>
      </c>
    </row>
    <row r="28" spans="1:31" x14ac:dyDescent="0.25">
      <c r="A28" s="253" t="s">
        <v>376</v>
      </c>
      <c r="B28" s="254" t="s">
        <v>377</v>
      </c>
      <c r="C28" s="251">
        <v>0</v>
      </c>
      <c r="D28" s="251">
        <v>0</v>
      </c>
      <c r="E28" s="255">
        <f>C28</f>
        <v>0</v>
      </c>
      <c r="F28" s="255">
        <f t="shared" si="4"/>
        <v>0</v>
      </c>
      <c r="G28" s="256">
        <v>0</v>
      </c>
      <c r="H28" s="256">
        <v>0</v>
      </c>
      <c r="I28" s="256">
        <v>0</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35">
        <f t="shared" si="5"/>
        <v>0</v>
      </c>
      <c r="AC28" s="335">
        <f t="shared" si="6"/>
        <v>0</v>
      </c>
    </row>
    <row r="29" spans="1:31" x14ac:dyDescent="0.25">
      <c r="A29" s="253" t="s">
        <v>378</v>
      </c>
      <c r="B29" s="257" t="s">
        <v>379</v>
      </c>
      <c r="C29" s="251">
        <v>0</v>
      </c>
      <c r="D29" s="251">
        <v>0</v>
      </c>
      <c r="E29" s="255">
        <f>C29</f>
        <v>0</v>
      </c>
      <c r="F29" s="255">
        <f t="shared" si="4"/>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35">
        <f t="shared" si="5"/>
        <v>0</v>
      </c>
      <c r="AC29" s="335">
        <f t="shared" si="6"/>
        <v>0</v>
      </c>
    </row>
    <row r="30" spans="1:31" s="248" customFormat="1" ht="47.25" x14ac:dyDescent="0.25">
      <c r="A30" s="249" t="s">
        <v>17</v>
      </c>
      <c r="B30" s="250" t="s">
        <v>380</v>
      </c>
      <c r="C30" s="251">
        <f>SUM(C31:C34)</f>
        <v>75.839949629999992</v>
      </c>
      <c r="D30" s="251">
        <f t="shared" ref="D30" si="7">SUM(D31:D34)</f>
        <v>0</v>
      </c>
      <c r="E30" s="252">
        <f t="shared" ref="E30:F30" si="8">SUM(E31:E34)</f>
        <v>75.839949629999992</v>
      </c>
      <c r="F30" s="252">
        <f t="shared" si="8"/>
        <v>75.839949629999992</v>
      </c>
      <c r="G30" s="251">
        <f t="shared" ref="G30:AA30" si="9">SUM(G31:G34)</f>
        <v>0</v>
      </c>
      <c r="H30" s="251">
        <f t="shared" si="9"/>
        <v>75.839949629999992</v>
      </c>
      <c r="I30" s="251">
        <v>74.64050374</v>
      </c>
      <c r="J30" s="251">
        <f t="shared" ref="J30" si="10">SUM(J31:J34)</f>
        <v>72.385164810000006</v>
      </c>
      <c r="K30" s="251">
        <f t="shared" ref="K30:O30" si="11">SUM(K31:K34)</f>
        <v>71.185718919999999</v>
      </c>
      <c r="L30" s="251">
        <f t="shared" si="11"/>
        <v>0</v>
      </c>
      <c r="M30" s="251">
        <f t="shared" si="11"/>
        <v>0</v>
      </c>
      <c r="N30" s="251">
        <f t="shared" si="11"/>
        <v>0</v>
      </c>
      <c r="O30" s="251">
        <f t="shared" si="11"/>
        <v>0</v>
      </c>
      <c r="P30" s="251">
        <f t="shared" ref="P30:S30" si="12">SUM(P31:P34)</f>
        <v>0</v>
      </c>
      <c r="Q30" s="251">
        <f t="shared" si="12"/>
        <v>0</v>
      </c>
      <c r="R30" s="251">
        <f t="shared" si="12"/>
        <v>0</v>
      </c>
      <c r="S30" s="251">
        <f t="shared" si="12"/>
        <v>0</v>
      </c>
      <c r="T30" s="251">
        <f t="shared" si="9"/>
        <v>0</v>
      </c>
      <c r="U30" s="251">
        <f t="shared" si="9"/>
        <v>0</v>
      </c>
      <c r="V30" s="251">
        <f t="shared" si="9"/>
        <v>0</v>
      </c>
      <c r="W30" s="251">
        <f t="shared" si="9"/>
        <v>0</v>
      </c>
      <c r="X30" s="251">
        <f t="shared" si="9"/>
        <v>0</v>
      </c>
      <c r="Y30" s="251">
        <f t="shared" si="9"/>
        <v>0</v>
      </c>
      <c r="Z30" s="251">
        <f t="shared" si="9"/>
        <v>0</v>
      </c>
      <c r="AA30" s="251">
        <f t="shared" si="9"/>
        <v>0</v>
      </c>
      <c r="AB30" s="335">
        <f t="shared" si="5"/>
        <v>75.839949629999992</v>
      </c>
      <c r="AC30" s="335">
        <f t="shared" si="6"/>
        <v>72.385164810000006</v>
      </c>
      <c r="AD30" s="229"/>
      <c r="AE30" s="229"/>
    </row>
    <row r="31" spans="1:31" x14ac:dyDescent="0.25">
      <c r="A31" s="249" t="s">
        <v>381</v>
      </c>
      <c r="B31" s="254" t="s">
        <v>382</v>
      </c>
      <c r="C31" s="251">
        <v>1.2009479999999999</v>
      </c>
      <c r="D31" s="251">
        <v>0</v>
      </c>
      <c r="E31" s="255">
        <f t="shared" ref="E31:E64" si="13">C31</f>
        <v>1.2009479999999999</v>
      </c>
      <c r="F31" s="255">
        <f t="shared" si="4"/>
        <v>1.2009479999999999</v>
      </c>
      <c r="G31" s="256">
        <v>0</v>
      </c>
      <c r="H31" s="256">
        <v>1.2009479999999999</v>
      </c>
      <c r="I31" s="256">
        <v>0</v>
      </c>
      <c r="J31" s="256">
        <v>1.1994458899999998</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35">
        <f t="shared" si="5"/>
        <v>1.2009479999999999</v>
      </c>
      <c r="AC31" s="335">
        <f t="shared" si="6"/>
        <v>1.1994458899999998</v>
      </c>
    </row>
    <row r="32" spans="1:31" ht="31.5" x14ac:dyDescent="0.25">
      <c r="A32" s="249" t="s">
        <v>383</v>
      </c>
      <c r="B32" s="254" t="s">
        <v>384</v>
      </c>
      <c r="C32" s="251">
        <v>25.373437480000003</v>
      </c>
      <c r="D32" s="251">
        <v>0</v>
      </c>
      <c r="E32" s="255">
        <f t="shared" si="13"/>
        <v>25.373437480000003</v>
      </c>
      <c r="F32" s="255">
        <f t="shared" si="4"/>
        <v>25.373437480000003</v>
      </c>
      <c r="G32" s="256">
        <v>0</v>
      </c>
      <c r="H32" s="256">
        <v>25.373437480000003</v>
      </c>
      <c r="I32" s="256">
        <v>0</v>
      </c>
      <c r="J32" s="256">
        <v>22.413791019999998</v>
      </c>
      <c r="K32" s="256">
        <v>22.413791019999998</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35">
        <f t="shared" si="5"/>
        <v>25.373437480000003</v>
      </c>
      <c r="AC32" s="335">
        <f t="shared" si="6"/>
        <v>22.413791019999998</v>
      </c>
    </row>
    <row r="33" spans="1:31" x14ac:dyDescent="0.25">
      <c r="A33" s="249" t="s">
        <v>385</v>
      </c>
      <c r="B33" s="254" t="s">
        <v>386</v>
      </c>
      <c r="C33" s="251">
        <v>44.106894349999997</v>
      </c>
      <c r="D33" s="251">
        <v>0</v>
      </c>
      <c r="E33" s="255">
        <f t="shared" si="13"/>
        <v>44.106894349999997</v>
      </c>
      <c r="F33" s="255">
        <f t="shared" si="4"/>
        <v>44.106894349999997</v>
      </c>
      <c r="G33" s="256">
        <v>0</v>
      </c>
      <c r="H33" s="256">
        <v>44.106894349999997</v>
      </c>
      <c r="I33" s="256">
        <v>0</v>
      </c>
      <c r="J33" s="256">
        <v>40.502028530000004</v>
      </c>
      <c r="K33" s="256">
        <v>40.502028530000004</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35">
        <f t="shared" si="5"/>
        <v>44.106894349999997</v>
      </c>
      <c r="AC33" s="335">
        <f t="shared" si="6"/>
        <v>40.502028530000004</v>
      </c>
    </row>
    <row r="34" spans="1:31" x14ac:dyDescent="0.25">
      <c r="A34" s="249" t="s">
        <v>387</v>
      </c>
      <c r="B34" s="254" t="s">
        <v>388</v>
      </c>
      <c r="C34" s="251">
        <v>5.1586698000000002</v>
      </c>
      <c r="D34" s="251">
        <v>0</v>
      </c>
      <c r="E34" s="255">
        <f t="shared" si="13"/>
        <v>5.1586698000000002</v>
      </c>
      <c r="F34" s="255">
        <f t="shared" si="4"/>
        <v>5.1586698000000002</v>
      </c>
      <c r="G34" s="256">
        <v>0</v>
      </c>
      <c r="H34" s="256">
        <v>5.1586698000000002</v>
      </c>
      <c r="I34" s="256">
        <v>0</v>
      </c>
      <c r="J34" s="256">
        <v>8.2698993699999992</v>
      </c>
      <c r="K34" s="256">
        <v>8.2698993699999992</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35">
        <f t="shared" si="5"/>
        <v>5.1586698000000002</v>
      </c>
      <c r="AC34" s="335">
        <f t="shared" si="6"/>
        <v>8.2698993699999992</v>
      </c>
    </row>
    <row r="35" spans="1:31" s="248" customFormat="1" ht="31.5" x14ac:dyDescent="0.25">
      <c r="A35" s="249" t="s">
        <v>20</v>
      </c>
      <c r="B35" s="250" t="s">
        <v>389</v>
      </c>
      <c r="C35" s="251">
        <v>0</v>
      </c>
      <c r="D35" s="251">
        <v>0</v>
      </c>
      <c r="E35" s="255">
        <f t="shared" si="13"/>
        <v>0</v>
      </c>
      <c r="F35" s="255">
        <f t="shared" si="4"/>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335">
        <f t="shared" si="5"/>
        <v>0</v>
      </c>
      <c r="AC35" s="335">
        <f t="shared" si="6"/>
        <v>0</v>
      </c>
      <c r="AD35" s="229"/>
      <c r="AE35" s="229"/>
    </row>
    <row r="36" spans="1:31" ht="31.5" x14ac:dyDescent="0.25">
      <c r="A36" s="253" t="s">
        <v>390</v>
      </c>
      <c r="B36" s="258" t="s">
        <v>391</v>
      </c>
      <c r="C36" s="251">
        <v>0</v>
      </c>
      <c r="D36" s="251">
        <v>0</v>
      </c>
      <c r="E36" s="255">
        <f t="shared" si="13"/>
        <v>0</v>
      </c>
      <c r="F36" s="255">
        <f t="shared" si="4"/>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35">
        <f t="shared" si="5"/>
        <v>0</v>
      </c>
      <c r="AC36" s="335">
        <f t="shared" si="6"/>
        <v>0</v>
      </c>
    </row>
    <row r="37" spans="1:31" x14ac:dyDescent="0.25">
      <c r="A37" s="253" t="s">
        <v>392</v>
      </c>
      <c r="B37" s="258" t="s">
        <v>393</v>
      </c>
      <c r="C37" s="251">
        <v>0</v>
      </c>
      <c r="D37" s="251">
        <v>0</v>
      </c>
      <c r="E37" s="255">
        <f t="shared" si="13"/>
        <v>0</v>
      </c>
      <c r="F37" s="255">
        <f t="shared" si="4"/>
        <v>0</v>
      </c>
      <c r="G37" s="256">
        <v>0</v>
      </c>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35">
        <f t="shared" si="5"/>
        <v>0</v>
      </c>
      <c r="AC37" s="335">
        <f t="shared" si="6"/>
        <v>0</v>
      </c>
    </row>
    <row r="38" spans="1:31" x14ac:dyDescent="0.25">
      <c r="A38" s="253" t="s">
        <v>394</v>
      </c>
      <c r="B38" s="258" t="s">
        <v>395</v>
      </c>
      <c r="C38" s="259">
        <v>0</v>
      </c>
      <c r="D38" s="259">
        <v>0</v>
      </c>
      <c r="E38" s="255">
        <f t="shared" si="13"/>
        <v>0</v>
      </c>
      <c r="F38" s="255">
        <f t="shared" si="4"/>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335">
        <f t="shared" si="5"/>
        <v>0</v>
      </c>
      <c r="AC38" s="335">
        <f t="shared" si="6"/>
        <v>0</v>
      </c>
    </row>
    <row r="39" spans="1:31" ht="31.5" x14ac:dyDescent="0.25">
      <c r="A39" s="253" t="s">
        <v>396</v>
      </c>
      <c r="B39" s="254" t="s">
        <v>397</v>
      </c>
      <c r="C39" s="251">
        <v>0</v>
      </c>
      <c r="D39" s="251">
        <v>0</v>
      </c>
      <c r="E39" s="255">
        <f t="shared" si="13"/>
        <v>0</v>
      </c>
      <c r="F39" s="255">
        <f t="shared" si="4"/>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35">
        <f t="shared" si="5"/>
        <v>0</v>
      </c>
      <c r="AC39" s="335">
        <f t="shared" si="6"/>
        <v>0</v>
      </c>
    </row>
    <row r="40" spans="1:31" ht="31.5" x14ac:dyDescent="0.25">
      <c r="A40" s="253" t="s">
        <v>398</v>
      </c>
      <c r="B40" s="254" t="s">
        <v>399</v>
      </c>
      <c r="C40" s="251">
        <v>0</v>
      </c>
      <c r="D40" s="251">
        <v>0</v>
      </c>
      <c r="E40" s="255">
        <f t="shared" si="13"/>
        <v>0</v>
      </c>
      <c r="F40" s="255">
        <f t="shared" si="4"/>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35">
        <f t="shared" si="5"/>
        <v>0</v>
      </c>
      <c r="AC40" s="335">
        <f t="shared" si="6"/>
        <v>0</v>
      </c>
    </row>
    <row r="41" spans="1:31" x14ac:dyDescent="0.25">
      <c r="A41" s="253" t="s">
        <v>400</v>
      </c>
      <c r="B41" s="254" t="s">
        <v>401</v>
      </c>
      <c r="C41" s="251">
        <v>0</v>
      </c>
      <c r="D41" s="251">
        <v>0</v>
      </c>
      <c r="E41" s="255">
        <f t="shared" si="13"/>
        <v>0</v>
      </c>
      <c r="F41" s="255">
        <f t="shared" si="4"/>
        <v>0</v>
      </c>
      <c r="G41" s="256">
        <v>0</v>
      </c>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35">
        <f t="shared" si="5"/>
        <v>0</v>
      </c>
      <c r="AC41" s="335">
        <f t="shared" si="6"/>
        <v>0</v>
      </c>
    </row>
    <row r="42" spans="1:31" ht="18.75" x14ac:dyDescent="0.25">
      <c r="A42" s="253" t="s">
        <v>402</v>
      </c>
      <c r="B42" s="258" t="s">
        <v>403</v>
      </c>
      <c r="C42" s="251">
        <v>1632</v>
      </c>
      <c r="D42" s="251">
        <v>0</v>
      </c>
      <c r="E42" s="255">
        <f t="shared" si="13"/>
        <v>1632</v>
      </c>
      <c r="F42" s="255">
        <f t="shared" si="4"/>
        <v>1632</v>
      </c>
      <c r="G42" s="256">
        <v>0</v>
      </c>
      <c r="H42" s="256">
        <v>1632</v>
      </c>
      <c r="I42" s="256">
        <v>1632</v>
      </c>
      <c r="J42" s="256">
        <v>1632</v>
      </c>
      <c r="K42" s="256">
        <v>1632</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35">
        <f t="shared" si="5"/>
        <v>1632</v>
      </c>
      <c r="AC42" s="335">
        <f t="shared" si="6"/>
        <v>1632</v>
      </c>
    </row>
    <row r="43" spans="1:31" s="248" customFormat="1" x14ac:dyDescent="0.25">
      <c r="A43" s="249" t="s">
        <v>23</v>
      </c>
      <c r="B43" s="250" t="s">
        <v>404</v>
      </c>
      <c r="C43" s="251">
        <v>0</v>
      </c>
      <c r="D43" s="251">
        <v>0</v>
      </c>
      <c r="E43" s="255">
        <f t="shared" si="13"/>
        <v>0</v>
      </c>
      <c r="F43" s="255">
        <f t="shared" si="4"/>
        <v>0</v>
      </c>
      <c r="G43" s="251">
        <v>0</v>
      </c>
      <c r="H43" s="251">
        <v>0</v>
      </c>
      <c r="I43" s="251">
        <v>0</v>
      </c>
      <c r="J43" s="251">
        <v>0</v>
      </c>
      <c r="K43" s="251">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335">
        <f t="shared" si="5"/>
        <v>0</v>
      </c>
      <c r="AC43" s="335">
        <f t="shared" si="6"/>
        <v>0</v>
      </c>
      <c r="AD43" s="229"/>
      <c r="AE43" s="229"/>
    </row>
    <row r="44" spans="1:31" ht="31.5" x14ac:dyDescent="0.25">
      <c r="A44" s="253" t="s">
        <v>405</v>
      </c>
      <c r="B44" s="258" t="s">
        <v>391</v>
      </c>
      <c r="C44" s="251">
        <v>0</v>
      </c>
      <c r="D44" s="251">
        <v>0</v>
      </c>
      <c r="E44" s="255">
        <f t="shared" si="13"/>
        <v>0</v>
      </c>
      <c r="F44" s="255">
        <f t="shared" si="4"/>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35">
        <f t="shared" si="5"/>
        <v>0</v>
      </c>
      <c r="AC44" s="335">
        <f t="shared" si="6"/>
        <v>0</v>
      </c>
    </row>
    <row r="45" spans="1:31" x14ac:dyDescent="0.25">
      <c r="A45" s="253" t="s">
        <v>406</v>
      </c>
      <c r="B45" s="258" t="s">
        <v>393</v>
      </c>
      <c r="C45" s="251">
        <v>0</v>
      </c>
      <c r="D45" s="251">
        <v>0</v>
      </c>
      <c r="E45" s="255">
        <f t="shared" si="13"/>
        <v>0</v>
      </c>
      <c r="F45" s="255">
        <f t="shared" si="4"/>
        <v>0</v>
      </c>
      <c r="G45" s="256">
        <v>0</v>
      </c>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35">
        <f t="shared" si="5"/>
        <v>0</v>
      </c>
      <c r="AC45" s="335">
        <f t="shared" si="6"/>
        <v>0</v>
      </c>
    </row>
    <row r="46" spans="1:31" x14ac:dyDescent="0.25">
      <c r="A46" s="253" t="s">
        <v>407</v>
      </c>
      <c r="B46" s="258" t="s">
        <v>395</v>
      </c>
      <c r="C46" s="251">
        <v>0</v>
      </c>
      <c r="D46" s="251">
        <v>0</v>
      </c>
      <c r="E46" s="255">
        <f t="shared" si="13"/>
        <v>0</v>
      </c>
      <c r="F46" s="255">
        <f t="shared" si="4"/>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35">
        <f t="shared" si="5"/>
        <v>0</v>
      </c>
      <c r="AC46" s="335">
        <f t="shared" si="6"/>
        <v>0</v>
      </c>
    </row>
    <row r="47" spans="1:31" ht="31.5" x14ac:dyDescent="0.25">
      <c r="A47" s="253" t="s">
        <v>408</v>
      </c>
      <c r="B47" s="254" t="s">
        <v>397</v>
      </c>
      <c r="C47" s="251">
        <v>0</v>
      </c>
      <c r="D47" s="251">
        <v>0</v>
      </c>
      <c r="E47" s="255">
        <f t="shared" si="13"/>
        <v>0</v>
      </c>
      <c r="F47" s="255">
        <f t="shared" si="4"/>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35">
        <f t="shared" si="5"/>
        <v>0</v>
      </c>
      <c r="AC47" s="335">
        <f t="shared" si="6"/>
        <v>0</v>
      </c>
    </row>
    <row r="48" spans="1:31" ht="31.5" x14ac:dyDescent="0.25">
      <c r="A48" s="253" t="s">
        <v>409</v>
      </c>
      <c r="B48" s="254" t="s">
        <v>399</v>
      </c>
      <c r="C48" s="251">
        <v>0</v>
      </c>
      <c r="D48" s="251">
        <v>0</v>
      </c>
      <c r="E48" s="255">
        <f t="shared" si="13"/>
        <v>0</v>
      </c>
      <c r="F48" s="255">
        <f t="shared" si="4"/>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35">
        <f t="shared" si="5"/>
        <v>0</v>
      </c>
      <c r="AC48" s="335">
        <f t="shared" si="6"/>
        <v>0</v>
      </c>
    </row>
    <row r="49" spans="1:30" x14ac:dyDescent="0.25">
      <c r="A49" s="253" t="s">
        <v>410</v>
      </c>
      <c r="B49" s="254" t="s">
        <v>401</v>
      </c>
      <c r="C49" s="251">
        <v>0</v>
      </c>
      <c r="D49" s="251">
        <v>0</v>
      </c>
      <c r="E49" s="255">
        <f t="shared" si="13"/>
        <v>0</v>
      </c>
      <c r="F49" s="255">
        <f t="shared" si="4"/>
        <v>0</v>
      </c>
      <c r="G49" s="256">
        <v>0</v>
      </c>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35">
        <f t="shared" si="5"/>
        <v>0</v>
      </c>
      <c r="AC49" s="335">
        <f t="shared" si="6"/>
        <v>0</v>
      </c>
    </row>
    <row r="50" spans="1:30" ht="18.75" x14ac:dyDescent="0.25">
      <c r="A50" s="253" t="s">
        <v>411</v>
      </c>
      <c r="B50" s="258" t="s">
        <v>403</v>
      </c>
      <c r="C50" s="251">
        <f>C42</f>
        <v>1632</v>
      </c>
      <c r="D50" s="251">
        <v>0</v>
      </c>
      <c r="E50" s="255">
        <f t="shared" si="13"/>
        <v>1632</v>
      </c>
      <c r="F50" s="255">
        <f t="shared" si="4"/>
        <v>1632</v>
      </c>
      <c r="G50" s="256">
        <v>0</v>
      </c>
      <c r="H50" s="256">
        <v>1632</v>
      </c>
      <c r="I50" s="256">
        <v>1632</v>
      </c>
      <c r="J50" s="256">
        <v>1632</v>
      </c>
      <c r="K50" s="256">
        <v>1632</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35">
        <f t="shared" si="5"/>
        <v>1632</v>
      </c>
      <c r="AC50" s="335">
        <f t="shared" si="6"/>
        <v>1632</v>
      </c>
    </row>
    <row r="51" spans="1:30" s="248" customFormat="1" ht="35.25" customHeight="1" x14ac:dyDescent="0.25">
      <c r="A51" s="249" t="s">
        <v>26</v>
      </c>
      <c r="B51" s="250" t="s">
        <v>412</v>
      </c>
      <c r="C51" s="251">
        <v>0</v>
      </c>
      <c r="D51" s="251">
        <v>0</v>
      </c>
      <c r="E51" s="255">
        <f t="shared" si="13"/>
        <v>0</v>
      </c>
      <c r="F51" s="255">
        <f t="shared" si="4"/>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335">
        <f t="shared" si="5"/>
        <v>0</v>
      </c>
      <c r="AC51" s="335">
        <f t="shared" si="6"/>
        <v>0</v>
      </c>
      <c r="AD51" s="229"/>
    </row>
    <row r="52" spans="1:30" x14ac:dyDescent="0.25">
      <c r="A52" s="253" t="s">
        <v>413</v>
      </c>
      <c r="B52" s="254" t="s">
        <v>414</v>
      </c>
      <c r="C52" s="251">
        <f>C30</f>
        <v>75.839949629999992</v>
      </c>
      <c r="D52" s="251">
        <v>0</v>
      </c>
      <c r="E52" s="255">
        <f t="shared" si="13"/>
        <v>75.839949629999992</v>
      </c>
      <c r="F52" s="255">
        <f t="shared" si="4"/>
        <v>75.839949629999992</v>
      </c>
      <c r="G52" s="256">
        <v>0</v>
      </c>
      <c r="H52" s="256">
        <v>75.839949630000007</v>
      </c>
      <c r="I52" s="256">
        <v>75.839949630000007</v>
      </c>
      <c r="J52" s="256">
        <v>72.385164810000006</v>
      </c>
      <c r="K52" s="256">
        <v>72.385164810000006</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35">
        <f t="shared" si="5"/>
        <v>75.839949630000007</v>
      </c>
      <c r="AC52" s="335">
        <f t="shared" si="6"/>
        <v>72.385164810000006</v>
      </c>
    </row>
    <row r="53" spans="1:30" x14ac:dyDescent="0.25">
      <c r="A53" s="253" t="s">
        <v>415</v>
      </c>
      <c r="B53" s="254" t="s">
        <v>416</v>
      </c>
      <c r="C53" s="251">
        <v>0</v>
      </c>
      <c r="D53" s="251">
        <v>0</v>
      </c>
      <c r="E53" s="255">
        <f t="shared" si="13"/>
        <v>0</v>
      </c>
      <c r="F53" s="255">
        <f t="shared" si="4"/>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35">
        <f t="shared" si="5"/>
        <v>0</v>
      </c>
      <c r="AC53" s="335">
        <f t="shared" si="6"/>
        <v>0</v>
      </c>
    </row>
    <row r="54" spans="1:30" x14ac:dyDescent="0.25">
      <c r="A54" s="253" t="s">
        <v>417</v>
      </c>
      <c r="B54" s="258" t="s">
        <v>418</v>
      </c>
      <c r="C54" s="251">
        <v>0</v>
      </c>
      <c r="D54" s="251">
        <v>0</v>
      </c>
      <c r="E54" s="255">
        <f t="shared" si="13"/>
        <v>0</v>
      </c>
      <c r="F54" s="255">
        <f t="shared" si="4"/>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35">
        <f t="shared" si="5"/>
        <v>0</v>
      </c>
      <c r="AC54" s="335">
        <f t="shared" si="6"/>
        <v>0</v>
      </c>
    </row>
    <row r="55" spans="1:30" x14ac:dyDescent="0.25">
      <c r="A55" s="253" t="s">
        <v>419</v>
      </c>
      <c r="B55" s="258" t="s">
        <v>420</v>
      </c>
      <c r="C55" s="259">
        <v>0</v>
      </c>
      <c r="D55" s="251">
        <v>0</v>
      </c>
      <c r="E55" s="255">
        <f t="shared" si="13"/>
        <v>0</v>
      </c>
      <c r="F55" s="255">
        <f t="shared" si="4"/>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35">
        <f t="shared" si="5"/>
        <v>0</v>
      </c>
      <c r="AC55" s="335">
        <f t="shared" si="6"/>
        <v>0</v>
      </c>
    </row>
    <row r="56" spans="1:30" x14ac:dyDescent="0.25">
      <c r="A56" s="253" t="s">
        <v>421</v>
      </c>
      <c r="B56" s="258" t="s">
        <v>422</v>
      </c>
      <c r="C56" s="251">
        <v>0</v>
      </c>
      <c r="D56" s="251">
        <v>0</v>
      </c>
      <c r="E56" s="255">
        <f t="shared" si="13"/>
        <v>0</v>
      </c>
      <c r="F56" s="255">
        <f t="shared" si="4"/>
        <v>0</v>
      </c>
      <c r="G56" s="256">
        <v>0</v>
      </c>
      <c r="H56" s="256">
        <v>0</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35">
        <f t="shared" si="5"/>
        <v>0</v>
      </c>
      <c r="AC56" s="335">
        <f t="shared" si="6"/>
        <v>0</v>
      </c>
    </row>
    <row r="57" spans="1:30" ht="18.75" x14ac:dyDescent="0.25">
      <c r="A57" s="253" t="s">
        <v>423</v>
      </c>
      <c r="B57" s="258" t="s">
        <v>403</v>
      </c>
      <c r="C57" s="251">
        <f>C50</f>
        <v>1632</v>
      </c>
      <c r="D57" s="251">
        <v>0</v>
      </c>
      <c r="E57" s="255">
        <f t="shared" si="13"/>
        <v>1632</v>
      </c>
      <c r="F57" s="255">
        <f t="shared" si="4"/>
        <v>1632</v>
      </c>
      <c r="G57" s="256">
        <v>0</v>
      </c>
      <c r="H57" s="256">
        <v>1632</v>
      </c>
      <c r="I57" s="256">
        <v>1632</v>
      </c>
      <c r="J57" s="256">
        <v>1632</v>
      </c>
      <c r="K57" s="256">
        <v>1632</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35">
        <f t="shared" si="5"/>
        <v>1632</v>
      </c>
      <c r="AC57" s="335">
        <f t="shared" si="6"/>
        <v>1632</v>
      </c>
    </row>
    <row r="58" spans="1:30" s="248" customFormat="1" ht="36.75" customHeight="1" x14ac:dyDescent="0.25">
      <c r="A58" s="249" t="s">
        <v>28</v>
      </c>
      <c r="B58" s="261" t="s">
        <v>424</v>
      </c>
      <c r="C58" s="259">
        <v>0</v>
      </c>
      <c r="D58" s="259">
        <v>0</v>
      </c>
      <c r="E58" s="255">
        <f t="shared" si="13"/>
        <v>0</v>
      </c>
      <c r="F58" s="255">
        <f t="shared" si="4"/>
        <v>0</v>
      </c>
      <c r="G58" s="259">
        <v>0</v>
      </c>
      <c r="H58" s="259">
        <v>0</v>
      </c>
      <c r="I58" s="259">
        <v>0</v>
      </c>
      <c r="J58" s="259">
        <v>0</v>
      </c>
      <c r="K58" s="259">
        <v>0</v>
      </c>
      <c r="L58" s="259">
        <v>0</v>
      </c>
      <c r="M58" s="259">
        <v>0</v>
      </c>
      <c r="N58" s="259">
        <v>0</v>
      </c>
      <c r="O58" s="259">
        <v>0</v>
      </c>
      <c r="P58" s="259">
        <v>0</v>
      </c>
      <c r="Q58" s="259">
        <v>0</v>
      </c>
      <c r="R58" s="259">
        <v>0</v>
      </c>
      <c r="S58" s="259">
        <v>0</v>
      </c>
      <c r="T58" s="259">
        <v>0</v>
      </c>
      <c r="U58" s="259">
        <v>0</v>
      </c>
      <c r="V58" s="259">
        <v>0</v>
      </c>
      <c r="W58" s="259">
        <v>0</v>
      </c>
      <c r="X58" s="259">
        <v>0</v>
      </c>
      <c r="Y58" s="259">
        <v>0</v>
      </c>
      <c r="Z58" s="259">
        <v>0</v>
      </c>
      <c r="AA58" s="259">
        <v>0</v>
      </c>
      <c r="AB58" s="335">
        <f t="shared" si="5"/>
        <v>0</v>
      </c>
      <c r="AC58" s="335">
        <f t="shared" si="6"/>
        <v>0</v>
      </c>
      <c r="AD58" s="229"/>
    </row>
    <row r="59" spans="1:30" s="248" customFormat="1" x14ac:dyDescent="0.25">
      <c r="A59" s="249" t="s">
        <v>31</v>
      </c>
      <c r="B59" s="250" t="s">
        <v>425</v>
      </c>
      <c r="C59" s="251">
        <v>0</v>
      </c>
      <c r="D59" s="251">
        <v>0</v>
      </c>
      <c r="E59" s="255">
        <f t="shared" si="13"/>
        <v>0</v>
      </c>
      <c r="F59" s="255">
        <f t="shared" si="4"/>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335">
        <f t="shared" si="5"/>
        <v>0</v>
      </c>
      <c r="AC59" s="335">
        <f t="shared" si="6"/>
        <v>0</v>
      </c>
      <c r="AD59" s="229"/>
    </row>
    <row r="60" spans="1:30" x14ac:dyDescent="0.25">
      <c r="A60" s="253" t="s">
        <v>426</v>
      </c>
      <c r="B60" s="262" t="s">
        <v>427</v>
      </c>
      <c r="C60" s="263">
        <v>0</v>
      </c>
      <c r="D60" s="251">
        <v>0</v>
      </c>
      <c r="E60" s="255">
        <f t="shared" si="13"/>
        <v>0</v>
      </c>
      <c r="F60" s="255">
        <f t="shared" si="4"/>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35">
        <f t="shared" si="5"/>
        <v>0</v>
      </c>
      <c r="AC60" s="335">
        <f t="shared" si="6"/>
        <v>0</v>
      </c>
    </row>
    <row r="61" spans="1:30" x14ac:dyDescent="0.25">
      <c r="A61" s="253" t="s">
        <v>428</v>
      </c>
      <c r="B61" s="262" t="s">
        <v>393</v>
      </c>
      <c r="C61" s="263">
        <v>0</v>
      </c>
      <c r="D61" s="251">
        <v>0</v>
      </c>
      <c r="E61" s="255">
        <f t="shared" si="13"/>
        <v>0</v>
      </c>
      <c r="F61" s="255">
        <f t="shared" si="4"/>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35">
        <f t="shared" si="5"/>
        <v>0</v>
      </c>
      <c r="AC61" s="335">
        <f t="shared" si="6"/>
        <v>0</v>
      </c>
    </row>
    <row r="62" spans="1:30" x14ac:dyDescent="0.25">
      <c r="A62" s="253" t="s">
        <v>429</v>
      </c>
      <c r="B62" s="262" t="s">
        <v>395</v>
      </c>
      <c r="C62" s="263">
        <v>0</v>
      </c>
      <c r="D62" s="251">
        <v>0</v>
      </c>
      <c r="E62" s="255">
        <f t="shared" si="13"/>
        <v>0</v>
      </c>
      <c r="F62" s="255">
        <f t="shared" si="4"/>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35">
        <f t="shared" si="5"/>
        <v>0</v>
      </c>
      <c r="AC62" s="335">
        <f t="shared" si="6"/>
        <v>0</v>
      </c>
    </row>
    <row r="63" spans="1:30" x14ac:dyDescent="0.25">
      <c r="A63" s="253" t="s">
        <v>430</v>
      </c>
      <c r="B63" s="262" t="s">
        <v>431</v>
      </c>
      <c r="C63" s="263">
        <v>0</v>
      </c>
      <c r="D63" s="251">
        <v>0</v>
      </c>
      <c r="E63" s="255">
        <f t="shared" si="13"/>
        <v>0</v>
      </c>
      <c r="F63" s="255">
        <f t="shared" si="4"/>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35">
        <f t="shared" si="5"/>
        <v>0</v>
      </c>
      <c r="AC63" s="335">
        <f t="shared" si="6"/>
        <v>0</v>
      </c>
    </row>
    <row r="64" spans="1:30" ht="18.75" x14ac:dyDescent="0.25">
      <c r="A64" s="253" t="s">
        <v>432</v>
      </c>
      <c r="B64" s="258" t="s">
        <v>433</v>
      </c>
      <c r="C64" s="263">
        <v>0</v>
      </c>
      <c r="D64" s="251">
        <v>0</v>
      </c>
      <c r="E64" s="255">
        <f t="shared" si="13"/>
        <v>0</v>
      </c>
      <c r="F64" s="255">
        <f t="shared" si="4"/>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35">
        <f t="shared" si="5"/>
        <v>0</v>
      </c>
      <c r="AC64" s="335">
        <f t="shared" si="6"/>
        <v>0</v>
      </c>
    </row>
    <row r="65" spans="1:28" x14ac:dyDescent="0.25">
      <c r="A65" s="264"/>
      <c r="B65" s="265"/>
      <c r="C65" s="265"/>
      <c r="D65" s="265"/>
      <c r="E65" s="265"/>
      <c r="F65" s="265"/>
      <c r="G65" s="265"/>
      <c r="H65" s="265"/>
      <c r="I65" s="265"/>
      <c r="J65" s="265"/>
      <c r="K65" s="265"/>
      <c r="L65" s="265"/>
      <c r="M65" s="265"/>
      <c r="N65" s="265"/>
      <c r="O65" s="265"/>
    </row>
    <row r="66" spans="1:28" ht="54" customHeight="1" x14ac:dyDescent="0.25">
      <c r="B66" s="454"/>
      <c r="C66" s="454"/>
      <c r="D66" s="454"/>
      <c r="E66" s="454"/>
      <c r="F66" s="454"/>
      <c r="G66" s="454"/>
      <c r="H66" s="232"/>
      <c r="I66" s="232"/>
      <c r="J66" s="232"/>
      <c r="K66" s="232"/>
      <c r="L66" s="232"/>
      <c r="M66" s="232"/>
      <c r="N66" s="232"/>
      <c r="O66" s="232"/>
      <c r="P66" s="266"/>
      <c r="Q66" s="266"/>
      <c r="R66" s="266"/>
      <c r="S66" s="266"/>
      <c r="T66" s="266"/>
      <c r="U66" s="266"/>
      <c r="V66" s="266"/>
      <c r="W66" s="266"/>
      <c r="X66" s="266"/>
      <c r="Y66" s="266"/>
      <c r="Z66" s="266"/>
      <c r="AA66" s="266"/>
      <c r="AB66" s="266"/>
    </row>
    <row r="68" spans="1:28" ht="50.25" customHeight="1" x14ac:dyDescent="0.25">
      <c r="B68" s="454"/>
      <c r="C68" s="454"/>
      <c r="D68" s="454"/>
      <c r="E68" s="454"/>
      <c r="F68" s="454"/>
      <c r="G68" s="454"/>
      <c r="H68" s="232"/>
      <c r="I68" s="232"/>
      <c r="J68" s="232"/>
      <c r="K68" s="232"/>
      <c r="L68" s="232"/>
      <c r="M68" s="232"/>
      <c r="N68" s="232"/>
      <c r="O68" s="232"/>
    </row>
    <row r="70" spans="1:28" ht="36.75" customHeight="1" x14ac:dyDescent="0.25">
      <c r="B70" s="454"/>
      <c r="C70" s="454"/>
      <c r="D70" s="454"/>
      <c r="E70" s="454"/>
      <c r="F70" s="454"/>
      <c r="G70" s="454"/>
      <c r="H70" s="232"/>
      <c r="I70" s="232"/>
      <c r="J70" s="232"/>
      <c r="K70" s="232"/>
      <c r="L70" s="232"/>
      <c r="M70" s="232"/>
      <c r="N70" s="232"/>
      <c r="O70" s="232"/>
    </row>
    <row r="72" spans="1:28" ht="51" customHeight="1" x14ac:dyDescent="0.25">
      <c r="B72" s="454"/>
      <c r="C72" s="454"/>
      <c r="D72" s="454"/>
      <c r="E72" s="454"/>
      <c r="F72" s="454"/>
      <c r="G72" s="454"/>
      <c r="H72" s="232"/>
      <c r="I72" s="232"/>
      <c r="J72" s="232"/>
      <c r="K72" s="232"/>
      <c r="L72" s="232"/>
      <c r="M72" s="232"/>
      <c r="N72" s="232"/>
      <c r="O72" s="232"/>
    </row>
    <row r="73" spans="1:28" ht="32.25" customHeight="1" x14ac:dyDescent="0.25">
      <c r="B73" s="454"/>
      <c r="C73" s="454"/>
      <c r="D73" s="454"/>
      <c r="E73" s="454"/>
      <c r="F73" s="454"/>
      <c r="G73" s="454"/>
      <c r="H73" s="232"/>
      <c r="I73" s="232"/>
      <c r="J73" s="232"/>
      <c r="K73" s="232"/>
      <c r="L73" s="232"/>
      <c r="M73" s="232"/>
      <c r="N73" s="232"/>
      <c r="O73" s="232"/>
    </row>
    <row r="74" spans="1:28" ht="51.75" customHeight="1" x14ac:dyDescent="0.25">
      <c r="B74" s="454"/>
      <c r="C74" s="454"/>
      <c r="D74" s="454"/>
      <c r="E74" s="454"/>
      <c r="F74" s="454"/>
      <c r="G74" s="454"/>
      <c r="H74" s="232"/>
      <c r="I74" s="232"/>
      <c r="J74" s="232"/>
      <c r="K74" s="232"/>
      <c r="L74" s="232"/>
      <c r="M74" s="232"/>
      <c r="N74" s="232"/>
      <c r="O74" s="232"/>
    </row>
    <row r="75" spans="1:28" ht="21.75" customHeight="1" x14ac:dyDescent="0.25">
      <c r="B75" s="455"/>
      <c r="C75" s="455"/>
      <c r="D75" s="455"/>
      <c r="E75" s="455"/>
      <c r="F75" s="455"/>
      <c r="G75" s="455"/>
      <c r="H75" s="267"/>
      <c r="I75" s="267"/>
      <c r="J75" s="267"/>
      <c r="K75" s="267"/>
      <c r="L75" s="267"/>
      <c r="M75" s="267"/>
      <c r="N75" s="267"/>
      <c r="O75" s="267"/>
    </row>
    <row r="76" spans="1:28" ht="23.25" customHeight="1" x14ac:dyDescent="0.25"/>
    <row r="77" spans="1:28" ht="18.75" customHeight="1" x14ac:dyDescent="0.25">
      <c r="B77" s="456"/>
      <c r="C77" s="456"/>
      <c r="D77" s="456"/>
      <c r="E77" s="456"/>
      <c r="F77" s="456"/>
      <c r="G77" s="456"/>
      <c r="H77" s="265"/>
      <c r="I77" s="265"/>
      <c r="J77" s="265"/>
      <c r="K77" s="265"/>
      <c r="L77" s="265"/>
      <c r="M77" s="265"/>
      <c r="N77" s="265"/>
      <c r="O77" s="26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B19">
    <cfRule type="cellIs" dxfId="10" priority="14" operator="notEqual">
      <formula>0</formula>
    </cfRule>
  </conditionalFormatting>
  <conditionalFormatting sqref="T24:AA64 C24:C64 G24:O64">
    <cfRule type="cellIs" dxfId="9" priority="12" operator="notEqual">
      <formula>0</formula>
    </cfRule>
  </conditionalFormatting>
  <conditionalFormatting sqref="E24:E64">
    <cfRule type="cellIs" dxfId="8" priority="11" operator="notEqual">
      <formula>0</formula>
    </cfRule>
  </conditionalFormatting>
  <conditionalFormatting sqref="P24:S64">
    <cfRule type="cellIs" dxfId="7" priority="10" operator="notEqual">
      <formula>0</formula>
    </cfRule>
  </conditionalFormatting>
  <conditionalFormatting sqref="F30">
    <cfRule type="cellIs" dxfId="6" priority="9" operator="notEqual">
      <formula>0</formula>
    </cfRule>
  </conditionalFormatting>
  <conditionalFormatting sqref="F24:F29 F31:F64">
    <cfRule type="cellIs" dxfId="5" priority="8" operator="notEqual">
      <formula>0</formula>
    </cfRule>
  </conditionalFormatting>
  <conditionalFormatting sqref="D24:D6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20000000000000004" right="0.19000000000000003" top="0.45000000000000007" bottom="0.39370078740157477" header="0.31496062992125984" footer="0.31496062992125984"/>
  <pageSetup paperSize="8" scale="54"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0"/>
  <sheetViews>
    <sheetView view="pageBreakPreview" topLeftCell="A14" zoomScale="90" workbookViewId="0">
      <selection activeCell="AV26" sqref="M26:AV28"/>
    </sheetView>
  </sheetViews>
  <sheetFormatPr defaultColWidth="9.140625" defaultRowHeight="15" x14ac:dyDescent="0.25"/>
  <cols>
    <col min="1" max="1" width="6.140625" style="145" customWidth="1"/>
    <col min="2" max="2" width="23.140625" style="145" customWidth="1"/>
    <col min="3" max="3" width="13.85546875" style="145" customWidth="1"/>
    <col min="4" max="4" width="15.140625" style="145" customWidth="1"/>
    <col min="5" max="12" width="7.7109375" style="145" customWidth="1"/>
    <col min="13" max="13" width="10.7109375" style="145" customWidth="1"/>
    <col min="14" max="14" width="44.5703125" style="145" customWidth="1"/>
    <col min="15" max="15" width="12.42578125" style="145" customWidth="1"/>
    <col min="16" max="16" width="16.140625" style="145" customWidth="1"/>
    <col min="17" max="17" width="13.42578125" style="145" customWidth="1"/>
    <col min="18" max="18" width="17" style="145" customWidth="1"/>
    <col min="19" max="20" width="9.7109375" style="145" customWidth="1"/>
    <col min="21" max="21" width="11.42578125" style="145" customWidth="1"/>
    <col min="22" max="22" width="12.7109375" style="145" customWidth="1"/>
    <col min="23" max="23" width="17.140625" style="145" customWidth="1"/>
    <col min="24" max="24" width="10.7109375" style="145" customWidth="1"/>
    <col min="25" max="25" width="16" style="145" customWidth="1"/>
    <col min="26" max="26" width="7.7109375" style="145" customWidth="1"/>
    <col min="27" max="28" width="10.7109375" style="145" customWidth="1"/>
    <col min="29" max="29" width="16.42578125" style="145" customWidth="1"/>
    <col min="30" max="30" width="10.7109375" style="145" customWidth="1"/>
    <col min="31" max="31" width="15.85546875" style="145" customWidth="1"/>
    <col min="32" max="32" width="11.7109375" style="145" customWidth="1"/>
    <col min="33" max="33" width="11.5703125" style="145" customWidth="1"/>
    <col min="34" max="35" width="9.7109375" style="145" customWidth="1"/>
    <col min="36" max="36" width="11.7109375" style="145" customWidth="1"/>
    <col min="37" max="37" width="12" style="145" customWidth="1"/>
    <col min="38" max="38" width="12.28515625" style="145" customWidth="1"/>
    <col min="39" max="41" width="9.7109375" style="145" customWidth="1"/>
    <col min="42" max="42" width="12.42578125" style="145" customWidth="1"/>
    <col min="43" max="43" width="12" style="145" customWidth="1"/>
    <col min="44" max="44" width="14.140625" style="145" customWidth="1"/>
    <col min="45" max="46" width="13.28515625" style="145" customWidth="1"/>
    <col min="47" max="47" width="10.7109375" style="145" customWidth="1"/>
    <col min="48" max="48" width="15.7109375" style="145" customWidth="1"/>
    <col min="49" max="16384" width="9.140625" style="145"/>
  </cols>
  <sheetData>
    <row r="1" spans="1:48" ht="18.75" x14ac:dyDescent="0.25">
      <c r="AV1" s="4" t="s">
        <v>0</v>
      </c>
    </row>
    <row r="2" spans="1:48" ht="18.75" x14ac:dyDescent="0.3">
      <c r="AV2" s="5" t="s">
        <v>1</v>
      </c>
    </row>
    <row r="3" spans="1:48" ht="18.75" x14ac:dyDescent="0.3">
      <c r="AV3" s="5" t="s">
        <v>71</v>
      </c>
    </row>
    <row r="4" spans="1:48" ht="18.75" x14ac:dyDescent="0.3">
      <c r="AV4" s="5"/>
    </row>
    <row r="5" spans="1:48" ht="18.75" customHeight="1" x14ac:dyDescent="0.25">
      <c r="A5" s="351" t="str">
        <f>'1. паспорт местоположение'!A5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5"/>
    </row>
    <row r="7" spans="1:48" ht="18.75" x14ac:dyDescent="0.25">
      <c r="A7" s="363" t="s">
        <v>3</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97" t="str">
        <f>'1. паспорт местоположение'!A9</f>
        <v>Акционерное общество "Россети Янтарь" ДЗО  ПАО "Россети"</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57" t="s">
        <v>5</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97" t="str">
        <f>'1. паспорт местоположение'!A12</f>
        <v>N_48-0,4уст-25</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31.5" customHeight="1" x14ac:dyDescent="0.25">
      <c r="A15" s="39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57" t="s">
        <v>9</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x14ac:dyDescent="0.25">
      <c r="A21" s="487" t="s">
        <v>434</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ht="58.5" customHeight="1" x14ac:dyDescent="0.25">
      <c r="A22" s="482" t="s">
        <v>435</v>
      </c>
      <c r="B22" s="489" t="s">
        <v>436</v>
      </c>
      <c r="C22" s="482" t="s">
        <v>437</v>
      </c>
      <c r="D22" s="482" t="s">
        <v>438</v>
      </c>
      <c r="E22" s="492" t="s">
        <v>439</v>
      </c>
      <c r="F22" s="493"/>
      <c r="G22" s="493"/>
      <c r="H22" s="493"/>
      <c r="I22" s="493"/>
      <c r="J22" s="493"/>
      <c r="K22" s="493"/>
      <c r="L22" s="494"/>
      <c r="M22" s="482" t="s">
        <v>440</v>
      </c>
      <c r="N22" s="482" t="s">
        <v>441</v>
      </c>
      <c r="O22" s="482" t="s">
        <v>442</v>
      </c>
      <c r="P22" s="481" t="s">
        <v>443</v>
      </c>
      <c r="Q22" s="481" t="s">
        <v>444</v>
      </c>
      <c r="R22" s="481" t="s">
        <v>445</v>
      </c>
      <c r="S22" s="481" t="s">
        <v>446</v>
      </c>
      <c r="T22" s="481"/>
      <c r="U22" s="495" t="s">
        <v>447</v>
      </c>
      <c r="V22" s="495" t="s">
        <v>448</v>
      </c>
      <c r="W22" s="481" t="s">
        <v>449</v>
      </c>
      <c r="X22" s="481" t="s">
        <v>450</v>
      </c>
      <c r="Y22" s="481" t="s">
        <v>451</v>
      </c>
      <c r="Z22" s="486" t="s">
        <v>452</v>
      </c>
      <c r="AA22" s="481" t="s">
        <v>453</v>
      </c>
      <c r="AB22" s="481" t="s">
        <v>454</v>
      </c>
      <c r="AC22" s="481" t="s">
        <v>455</v>
      </c>
      <c r="AD22" s="481" t="s">
        <v>456</v>
      </c>
      <c r="AE22" s="481" t="s">
        <v>457</v>
      </c>
      <c r="AF22" s="481" t="s">
        <v>458</v>
      </c>
      <c r="AG22" s="481"/>
      <c r="AH22" s="481"/>
      <c r="AI22" s="481"/>
      <c r="AJ22" s="481"/>
      <c r="AK22" s="481"/>
      <c r="AL22" s="481" t="s">
        <v>459</v>
      </c>
      <c r="AM22" s="481"/>
      <c r="AN22" s="481"/>
      <c r="AO22" s="481"/>
      <c r="AP22" s="481" t="s">
        <v>460</v>
      </c>
      <c r="AQ22" s="481"/>
      <c r="AR22" s="481" t="s">
        <v>461</v>
      </c>
      <c r="AS22" s="481" t="s">
        <v>462</v>
      </c>
      <c r="AT22" s="481" t="s">
        <v>463</v>
      </c>
      <c r="AU22" s="481" t="s">
        <v>464</v>
      </c>
      <c r="AV22" s="471" t="s">
        <v>465</v>
      </c>
    </row>
    <row r="23" spans="1:48" ht="64.5" customHeight="1" x14ac:dyDescent="0.25">
      <c r="A23" s="488"/>
      <c r="B23" s="490"/>
      <c r="C23" s="488"/>
      <c r="D23" s="488"/>
      <c r="E23" s="473" t="s">
        <v>466</v>
      </c>
      <c r="F23" s="475" t="s">
        <v>416</v>
      </c>
      <c r="G23" s="475" t="s">
        <v>418</v>
      </c>
      <c r="H23" s="475" t="s">
        <v>420</v>
      </c>
      <c r="I23" s="477" t="s">
        <v>467</v>
      </c>
      <c r="J23" s="477" t="s">
        <v>468</v>
      </c>
      <c r="K23" s="477" t="s">
        <v>469</v>
      </c>
      <c r="L23" s="475" t="s">
        <v>214</v>
      </c>
      <c r="M23" s="488"/>
      <c r="N23" s="488"/>
      <c r="O23" s="488"/>
      <c r="P23" s="481"/>
      <c r="Q23" s="481"/>
      <c r="R23" s="481"/>
      <c r="S23" s="479" t="s">
        <v>363</v>
      </c>
      <c r="T23" s="479" t="s">
        <v>291</v>
      </c>
      <c r="U23" s="495"/>
      <c r="V23" s="495"/>
      <c r="W23" s="481"/>
      <c r="X23" s="481"/>
      <c r="Y23" s="481"/>
      <c r="Z23" s="481"/>
      <c r="AA23" s="481"/>
      <c r="AB23" s="481"/>
      <c r="AC23" s="481"/>
      <c r="AD23" s="481"/>
      <c r="AE23" s="481"/>
      <c r="AF23" s="481" t="s">
        <v>470</v>
      </c>
      <c r="AG23" s="481"/>
      <c r="AH23" s="481" t="s">
        <v>471</v>
      </c>
      <c r="AI23" s="481"/>
      <c r="AJ23" s="482" t="s">
        <v>472</v>
      </c>
      <c r="AK23" s="482" t="s">
        <v>473</v>
      </c>
      <c r="AL23" s="482" t="s">
        <v>474</v>
      </c>
      <c r="AM23" s="482" t="s">
        <v>475</v>
      </c>
      <c r="AN23" s="482" t="s">
        <v>476</v>
      </c>
      <c r="AO23" s="482" t="s">
        <v>477</v>
      </c>
      <c r="AP23" s="482" t="s">
        <v>478</v>
      </c>
      <c r="AQ23" s="484" t="s">
        <v>291</v>
      </c>
      <c r="AR23" s="481"/>
      <c r="AS23" s="481"/>
      <c r="AT23" s="481"/>
      <c r="AU23" s="481"/>
      <c r="AV23" s="472"/>
    </row>
    <row r="24" spans="1:48" ht="104.25" customHeight="1" x14ac:dyDescent="0.25">
      <c r="A24" s="483"/>
      <c r="B24" s="491"/>
      <c r="C24" s="483"/>
      <c r="D24" s="483"/>
      <c r="E24" s="474"/>
      <c r="F24" s="476"/>
      <c r="G24" s="476"/>
      <c r="H24" s="476"/>
      <c r="I24" s="478"/>
      <c r="J24" s="478"/>
      <c r="K24" s="478"/>
      <c r="L24" s="476"/>
      <c r="M24" s="483"/>
      <c r="N24" s="483"/>
      <c r="O24" s="483"/>
      <c r="P24" s="481"/>
      <c r="Q24" s="481"/>
      <c r="R24" s="481"/>
      <c r="S24" s="480"/>
      <c r="T24" s="480"/>
      <c r="U24" s="495"/>
      <c r="V24" s="495"/>
      <c r="W24" s="481"/>
      <c r="X24" s="481"/>
      <c r="Y24" s="481"/>
      <c r="Z24" s="481"/>
      <c r="AA24" s="481"/>
      <c r="AB24" s="481"/>
      <c r="AC24" s="481"/>
      <c r="AD24" s="481"/>
      <c r="AE24" s="481"/>
      <c r="AF24" s="268" t="s">
        <v>479</v>
      </c>
      <c r="AG24" s="268" t="s">
        <v>480</v>
      </c>
      <c r="AH24" s="269" t="s">
        <v>363</v>
      </c>
      <c r="AI24" s="269" t="s">
        <v>291</v>
      </c>
      <c r="AJ24" s="483"/>
      <c r="AK24" s="483"/>
      <c r="AL24" s="483"/>
      <c r="AM24" s="483"/>
      <c r="AN24" s="483"/>
      <c r="AO24" s="483"/>
      <c r="AP24" s="483"/>
      <c r="AQ24" s="485"/>
      <c r="AR24" s="481"/>
      <c r="AS24" s="481"/>
      <c r="AT24" s="481"/>
      <c r="AU24" s="481"/>
      <c r="AV24" s="472"/>
    </row>
    <row r="25" spans="1:48" s="270" customFormat="1" ht="11.25" x14ac:dyDescent="0.2">
      <c r="A25" s="271">
        <v>1</v>
      </c>
      <c r="B25" s="271">
        <v>2</v>
      </c>
      <c r="C25" s="271">
        <v>4</v>
      </c>
      <c r="D25" s="271">
        <v>5</v>
      </c>
      <c r="E25" s="271">
        <v>6</v>
      </c>
      <c r="F25" s="271">
        <f>E25+1</f>
        <v>7</v>
      </c>
      <c r="G25" s="271">
        <f t="shared" ref="G25:H25" si="0">F25+1</f>
        <v>8</v>
      </c>
      <c r="H25" s="271">
        <f t="shared" si="0"/>
        <v>9</v>
      </c>
      <c r="I25" s="271">
        <f t="shared" ref="I25:AV25" si="1">H25+1</f>
        <v>10</v>
      </c>
      <c r="J25" s="271">
        <f t="shared" si="1"/>
        <v>11</v>
      </c>
      <c r="K25" s="271">
        <f t="shared" si="1"/>
        <v>12</v>
      </c>
      <c r="L25" s="271">
        <f t="shared" si="1"/>
        <v>13</v>
      </c>
      <c r="M25" s="271">
        <f t="shared" si="1"/>
        <v>14</v>
      </c>
      <c r="N25" s="271">
        <f t="shared" si="1"/>
        <v>15</v>
      </c>
      <c r="O25" s="271">
        <f t="shared" si="1"/>
        <v>16</v>
      </c>
      <c r="P25" s="271">
        <f t="shared" si="1"/>
        <v>17</v>
      </c>
      <c r="Q25" s="271">
        <f t="shared" si="1"/>
        <v>18</v>
      </c>
      <c r="R25" s="271">
        <f t="shared" si="1"/>
        <v>19</v>
      </c>
      <c r="S25" s="271">
        <f t="shared" si="1"/>
        <v>20</v>
      </c>
      <c r="T25" s="271">
        <f t="shared" si="1"/>
        <v>21</v>
      </c>
      <c r="U25" s="271">
        <f t="shared" si="1"/>
        <v>22</v>
      </c>
      <c r="V25" s="271">
        <f t="shared" si="1"/>
        <v>23</v>
      </c>
      <c r="W25" s="271">
        <f t="shared" si="1"/>
        <v>24</v>
      </c>
      <c r="X25" s="271">
        <f t="shared" si="1"/>
        <v>25</v>
      </c>
      <c r="Y25" s="271">
        <f t="shared" si="1"/>
        <v>26</v>
      </c>
      <c r="Z25" s="271">
        <f t="shared" si="1"/>
        <v>27</v>
      </c>
      <c r="AA25" s="271">
        <f t="shared" si="1"/>
        <v>28</v>
      </c>
      <c r="AB25" s="271">
        <f t="shared" si="1"/>
        <v>29</v>
      </c>
      <c r="AC25" s="271">
        <f t="shared" si="1"/>
        <v>30</v>
      </c>
      <c r="AD25" s="271">
        <f t="shared" si="1"/>
        <v>31</v>
      </c>
      <c r="AE25" s="271">
        <f t="shared" si="1"/>
        <v>32</v>
      </c>
      <c r="AF25" s="271">
        <f t="shared" si="1"/>
        <v>33</v>
      </c>
      <c r="AG25" s="271">
        <f t="shared" si="1"/>
        <v>34</v>
      </c>
      <c r="AH25" s="271">
        <f t="shared" si="1"/>
        <v>35</v>
      </c>
      <c r="AI25" s="271">
        <f t="shared" si="1"/>
        <v>36</v>
      </c>
      <c r="AJ25" s="271">
        <f t="shared" si="1"/>
        <v>37</v>
      </c>
      <c r="AK25" s="271">
        <f t="shared" si="1"/>
        <v>38</v>
      </c>
      <c r="AL25" s="271">
        <f t="shared" si="1"/>
        <v>39</v>
      </c>
      <c r="AM25" s="271">
        <f t="shared" si="1"/>
        <v>40</v>
      </c>
      <c r="AN25" s="271">
        <f t="shared" si="1"/>
        <v>41</v>
      </c>
      <c r="AO25" s="271">
        <f t="shared" si="1"/>
        <v>42</v>
      </c>
      <c r="AP25" s="271">
        <f t="shared" si="1"/>
        <v>43</v>
      </c>
      <c r="AQ25" s="271">
        <f t="shared" si="1"/>
        <v>44</v>
      </c>
      <c r="AR25" s="271">
        <f t="shared" si="1"/>
        <v>45</v>
      </c>
      <c r="AS25" s="271">
        <f t="shared" si="1"/>
        <v>46</v>
      </c>
      <c r="AT25" s="271">
        <f t="shared" si="1"/>
        <v>47</v>
      </c>
      <c r="AU25" s="271">
        <f t="shared" si="1"/>
        <v>48</v>
      </c>
      <c r="AV25" s="271">
        <f t="shared" si="1"/>
        <v>49</v>
      </c>
    </row>
    <row r="26" spans="1:48" s="270" customFormat="1" ht="146.25" x14ac:dyDescent="0.2">
      <c r="A26" s="272">
        <v>1</v>
      </c>
      <c r="B26" s="272" t="s">
        <v>481</v>
      </c>
      <c r="C26" s="272" t="s">
        <v>92</v>
      </c>
      <c r="D26" s="273">
        <f>'6.1. Паспорт сетевой график'!H53</f>
        <v>46022</v>
      </c>
      <c r="E26" s="272" t="s">
        <v>92</v>
      </c>
      <c r="F26" s="272" t="s">
        <v>92</v>
      </c>
      <c r="G26" s="272" t="s">
        <v>92</v>
      </c>
      <c r="H26" s="272" t="s">
        <v>92</v>
      </c>
      <c r="I26" s="272" t="s">
        <v>92</v>
      </c>
      <c r="J26" s="272" t="s">
        <v>92</v>
      </c>
      <c r="K26" s="272" t="s">
        <v>92</v>
      </c>
      <c r="L26" s="272">
        <f>'6.2. Паспорт фин осв ввод'!C42</f>
        <v>1632</v>
      </c>
      <c r="M26" s="274" t="s">
        <v>482</v>
      </c>
      <c r="N26" s="274" t="s">
        <v>483</v>
      </c>
      <c r="O26" s="274" t="s">
        <v>481</v>
      </c>
      <c r="P26" s="275">
        <v>78854.955470000001</v>
      </c>
      <c r="Q26" s="274" t="s">
        <v>484</v>
      </c>
      <c r="R26" s="275">
        <f>P26</f>
        <v>78854.955470000001</v>
      </c>
      <c r="S26" s="274" t="s">
        <v>485</v>
      </c>
      <c r="T26" s="274" t="s">
        <v>486</v>
      </c>
      <c r="U26" s="274">
        <v>3</v>
      </c>
      <c r="V26" s="274">
        <v>3</v>
      </c>
      <c r="W26" s="274" t="s">
        <v>487</v>
      </c>
      <c r="X26" s="275">
        <f>R26</f>
        <v>78854.955470000001</v>
      </c>
      <c r="Y26" s="274"/>
      <c r="Z26" s="274"/>
      <c r="AA26" s="274"/>
      <c r="AB26" s="275">
        <f>X26</f>
        <v>78854.955470000001</v>
      </c>
      <c r="AC26" s="274" t="s">
        <v>487</v>
      </c>
      <c r="AD26" s="275">
        <f>'8. Общие сведения'!B33*1000</f>
        <v>83162.217850000001</v>
      </c>
      <c r="AE26" s="275">
        <v>41007.938889999998</v>
      </c>
      <c r="AF26" s="274" t="s">
        <v>488</v>
      </c>
      <c r="AG26" s="274"/>
      <c r="AH26" s="274"/>
      <c r="AI26" s="274"/>
      <c r="AJ26" s="274"/>
      <c r="AK26" s="274"/>
      <c r="AL26" s="274"/>
      <c r="AM26" s="274"/>
      <c r="AN26" s="274"/>
      <c r="AO26" s="274"/>
      <c r="AP26" s="276">
        <v>45747</v>
      </c>
      <c r="AQ26" s="276">
        <v>45747</v>
      </c>
      <c r="AR26" s="276">
        <v>45747</v>
      </c>
      <c r="AS26" s="276">
        <v>45747</v>
      </c>
      <c r="AT26" s="276">
        <v>45991</v>
      </c>
      <c r="AU26" s="274"/>
      <c r="AV26" s="274"/>
    </row>
    <row r="27" spans="1:48" s="270" customFormat="1" ht="11.25" x14ac:dyDescent="0.2">
      <c r="A27" s="272"/>
      <c r="B27" s="272"/>
      <c r="C27" s="272"/>
      <c r="D27" s="273"/>
      <c r="E27" s="272"/>
      <c r="F27" s="272"/>
      <c r="G27" s="272"/>
      <c r="H27" s="272"/>
      <c r="I27" s="272"/>
      <c r="J27" s="272"/>
      <c r="K27" s="272"/>
      <c r="L27" s="272"/>
      <c r="M27" s="274"/>
      <c r="N27" s="274"/>
      <c r="O27" s="274"/>
      <c r="P27" s="274"/>
      <c r="Q27" s="274"/>
      <c r="R27" s="274"/>
      <c r="S27" s="274"/>
      <c r="T27" s="274"/>
      <c r="U27" s="274"/>
      <c r="V27" s="274"/>
      <c r="W27" s="274" t="s">
        <v>489</v>
      </c>
      <c r="X27" s="275">
        <v>84434.217000000004</v>
      </c>
      <c r="Y27" s="274"/>
      <c r="Z27" s="274"/>
      <c r="AA27" s="274"/>
      <c r="AB27" s="275"/>
      <c r="AC27" s="274"/>
      <c r="AD27" s="275"/>
      <c r="AE27" s="275"/>
      <c r="AF27" s="274"/>
      <c r="AG27" s="274"/>
      <c r="AH27" s="274"/>
      <c r="AI27" s="274"/>
      <c r="AJ27" s="274"/>
      <c r="AK27" s="274"/>
      <c r="AL27" s="274"/>
      <c r="AM27" s="274"/>
      <c r="AN27" s="274"/>
      <c r="AO27" s="274"/>
      <c r="AP27" s="274"/>
      <c r="AQ27" s="274"/>
      <c r="AR27" s="274"/>
      <c r="AS27" s="274"/>
      <c r="AT27" s="274"/>
      <c r="AU27" s="274"/>
      <c r="AV27" s="274"/>
    </row>
    <row r="28" spans="1:48" s="270" customFormat="1" ht="11.25" x14ac:dyDescent="0.2">
      <c r="A28" s="272"/>
      <c r="B28" s="272"/>
      <c r="C28" s="272"/>
      <c r="D28" s="273"/>
      <c r="E28" s="272"/>
      <c r="F28" s="272"/>
      <c r="G28" s="272"/>
      <c r="H28" s="272"/>
      <c r="I28" s="272"/>
      <c r="J28" s="272"/>
      <c r="K28" s="272"/>
      <c r="L28" s="272"/>
      <c r="M28" s="274"/>
      <c r="N28" s="274"/>
      <c r="O28" s="274"/>
      <c r="P28" s="274"/>
      <c r="Q28" s="274"/>
      <c r="R28" s="274"/>
      <c r="S28" s="274"/>
      <c r="T28" s="274"/>
      <c r="U28" s="274"/>
      <c r="V28" s="274"/>
      <c r="W28" s="274" t="s">
        <v>490</v>
      </c>
      <c r="X28" s="275">
        <v>84756</v>
      </c>
      <c r="Y28" s="274"/>
      <c r="Z28" s="274"/>
      <c r="AA28" s="274"/>
      <c r="AB28" s="275"/>
      <c r="AC28" s="274"/>
      <c r="AD28" s="275"/>
      <c r="AE28" s="275"/>
      <c r="AF28" s="274"/>
      <c r="AG28" s="274"/>
      <c r="AH28" s="274"/>
      <c r="AI28" s="274"/>
      <c r="AJ28" s="274"/>
      <c r="AK28" s="274"/>
      <c r="AL28" s="274"/>
      <c r="AM28" s="274"/>
      <c r="AN28" s="274"/>
      <c r="AO28" s="274"/>
      <c r="AP28" s="274"/>
      <c r="AQ28" s="274"/>
      <c r="AR28" s="274"/>
      <c r="AS28" s="274"/>
      <c r="AT28" s="274"/>
      <c r="AU28" s="274"/>
      <c r="AV28" s="274"/>
    </row>
    <row r="29" spans="1:48" s="270" customFormat="1" ht="11.25" x14ac:dyDescent="0.2">
      <c r="A29" s="272"/>
      <c r="B29" s="272"/>
      <c r="C29" s="272"/>
      <c r="D29" s="273"/>
      <c r="E29" s="272"/>
      <c r="F29" s="272"/>
      <c r="G29" s="272"/>
      <c r="H29" s="272"/>
      <c r="I29" s="272"/>
      <c r="J29" s="272"/>
      <c r="K29" s="272"/>
      <c r="L29" s="272"/>
      <c r="M29" s="274"/>
      <c r="N29" s="274"/>
      <c r="O29" s="274"/>
      <c r="P29" s="274"/>
      <c r="Q29" s="274"/>
      <c r="R29" s="274"/>
      <c r="S29" s="274"/>
      <c r="T29" s="274"/>
      <c r="U29" s="274"/>
      <c r="V29" s="274"/>
      <c r="W29" s="274"/>
      <c r="X29" s="275"/>
      <c r="Y29" s="274"/>
      <c r="Z29" s="274"/>
      <c r="AA29" s="274"/>
      <c r="AB29" s="275"/>
      <c r="AC29" s="274"/>
      <c r="AD29" s="275"/>
      <c r="AE29" s="275"/>
      <c r="AF29" s="274"/>
      <c r="AG29" s="274"/>
      <c r="AH29" s="274"/>
      <c r="AI29" s="274"/>
      <c r="AJ29" s="274"/>
      <c r="AK29" s="274"/>
      <c r="AL29" s="274"/>
      <c r="AM29" s="274"/>
      <c r="AN29" s="274"/>
      <c r="AO29" s="274"/>
      <c r="AP29" s="274"/>
      <c r="AQ29" s="274"/>
      <c r="AR29" s="274"/>
      <c r="AS29" s="274"/>
      <c r="AT29" s="274"/>
      <c r="AU29" s="274"/>
      <c r="AV29" s="274"/>
    </row>
    <row r="30" spans="1:48" s="277" customFormat="1" ht="10.5" x14ac:dyDescent="0.15">
      <c r="A30" s="278"/>
      <c r="B30" s="278" t="s">
        <v>491</v>
      </c>
      <c r="C30" s="278"/>
      <c r="D30" s="279"/>
      <c r="E30" s="278"/>
      <c r="F30" s="278"/>
      <c r="G30" s="278"/>
      <c r="H30" s="278"/>
      <c r="I30" s="278"/>
      <c r="J30" s="278"/>
      <c r="K30" s="278"/>
      <c r="L30" s="278"/>
      <c r="M30" s="278"/>
      <c r="N30" s="280"/>
      <c r="O30" s="280"/>
      <c r="P30" s="278"/>
      <c r="Q30" s="278"/>
      <c r="R30" s="278"/>
      <c r="S30" s="278"/>
      <c r="T30" s="278"/>
      <c r="U30" s="278"/>
      <c r="V30" s="278"/>
      <c r="W30" s="280"/>
      <c r="X30" s="278"/>
      <c r="Y30" s="278"/>
      <c r="Z30" s="278"/>
      <c r="AA30" s="278"/>
      <c r="AB30" s="278"/>
      <c r="AC30" s="280"/>
      <c r="AD30" s="278">
        <f>SUM(AD26:AD29)</f>
        <v>83162.217850000001</v>
      </c>
      <c r="AE30" s="278"/>
      <c r="AF30" s="278"/>
      <c r="AG30" s="278"/>
      <c r="AH30" s="278"/>
      <c r="AI30" s="278"/>
      <c r="AJ30" s="278"/>
      <c r="AK30" s="278"/>
      <c r="AL30" s="278"/>
      <c r="AM30" s="278"/>
      <c r="AN30" s="278"/>
      <c r="AO30" s="278"/>
      <c r="AP30" s="279"/>
      <c r="AQ30" s="279"/>
      <c r="AR30" s="279"/>
      <c r="AS30" s="279"/>
      <c r="AT30" s="279"/>
      <c r="AU30" s="278"/>
      <c r="AV30" s="28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20000000000000004" right="0.22000000000000003" top="0.59055118110236238" bottom="0.59055118110236238" header="0" footer="0"/>
  <pageSetup paperSize="8" scale="3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103"/>
  <sheetViews>
    <sheetView view="pageBreakPreview" zoomScaleSheetLayoutView="100" workbookViewId="0">
      <selection activeCell="E73" sqref="E73"/>
    </sheetView>
  </sheetViews>
  <sheetFormatPr defaultColWidth="9.140625" defaultRowHeight="15.75" x14ac:dyDescent="0.25"/>
  <cols>
    <col min="1" max="2" width="66.140625" style="281" customWidth="1"/>
    <col min="3" max="3" width="9.140625" style="266" hidden="1" customWidth="1"/>
    <col min="4" max="4" width="9.140625" style="266"/>
    <col min="5" max="6" width="13.140625" style="266" bestFit="1" customWidth="1"/>
    <col min="7" max="16384" width="9.140625" style="266"/>
  </cols>
  <sheetData>
    <row r="1" spans="1:5" ht="18.75" x14ac:dyDescent="0.25">
      <c r="B1" s="4" t="s">
        <v>0</v>
      </c>
    </row>
    <row r="2" spans="1:5" ht="18.75" x14ac:dyDescent="0.3">
      <c r="B2" s="5" t="s">
        <v>1</v>
      </c>
    </row>
    <row r="3" spans="1:5" ht="18.75" x14ac:dyDescent="0.3">
      <c r="B3" s="5" t="s">
        <v>215</v>
      </c>
    </row>
    <row r="4" spans="1:5" x14ac:dyDescent="0.25">
      <c r="B4" s="231"/>
    </row>
    <row r="5" spans="1:5" ht="18.75" x14ac:dyDescent="0.3">
      <c r="A5" s="501" t="str">
        <f>'1. паспорт местоположение'!A5</f>
        <v>Год раскрытия информации: 2026 год</v>
      </c>
      <c r="B5" s="501"/>
      <c r="C5" s="283"/>
      <c r="D5" s="283"/>
      <c r="E5" s="283"/>
    </row>
    <row r="6" spans="1:5" ht="18.75" x14ac:dyDescent="0.3">
      <c r="A6" s="282"/>
      <c r="B6" s="282"/>
      <c r="C6" s="284"/>
      <c r="D6" s="284"/>
      <c r="E6" s="284"/>
    </row>
    <row r="7" spans="1:5" ht="18.75" x14ac:dyDescent="0.25">
      <c r="A7" s="363" t="s">
        <v>3</v>
      </c>
      <c r="B7" s="363"/>
      <c r="C7" s="285"/>
      <c r="D7" s="285"/>
      <c r="E7" s="285"/>
    </row>
    <row r="8" spans="1:5" ht="18.75" x14ac:dyDescent="0.25">
      <c r="A8" s="35"/>
      <c r="B8" s="35"/>
      <c r="C8" s="285"/>
      <c r="D8" s="285"/>
      <c r="E8" s="285"/>
    </row>
    <row r="9" spans="1:5" ht="15.75" customHeight="1" x14ac:dyDescent="0.25">
      <c r="A9" s="394" t="str">
        <f>'1. паспорт местоположение'!A9</f>
        <v>Акционерное общество "Россети Янтарь" ДЗО  ПАО "Россети"</v>
      </c>
      <c r="B9" s="394"/>
      <c r="C9" s="286"/>
      <c r="D9" s="286"/>
      <c r="E9" s="286"/>
    </row>
    <row r="10" spans="1:5" x14ac:dyDescent="0.25">
      <c r="A10" s="357" t="s">
        <v>5</v>
      </c>
      <c r="B10" s="357"/>
      <c r="C10" s="287"/>
      <c r="D10" s="287"/>
      <c r="E10" s="287"/>
    </row>
    <row r="11" spans="1:5" ht="18.75" x14ac:dyDescent="0.25">
      <c r="A11" s="35"/>
      <c r="B11" s="35"/>
      <c r="C11" s="285"/>
      <c r="D11" s="285"/>
      <c r="E11" s="285"/>
    </row>
    <row r="12" spans="1:5" ht="18.75" x14ac:dyDescent="0.25">
      <c r="A12" s="394" t="str">
        <f>'1. паспорт местоположение'!A12</f>
        <v>N_48-0,4уст-25</v>
      </c>
      <c r="B12" s="394"/>
      <c r="C12" s="286"/>
      <c r="D12" s="286"/>
      <c r="E12" s="286"/>
    </row>
    <row r="13" spans="1:5" x14ac:dyDescent="0.25">
      <c r="A13" s="357" t="s">
        <v>7</v>
      </c>
      <c r="B13" s="357"/>
      <c r="C13" s="287"/>
      <c r="D13" s="287"/>
      <c r="E13" s="287"/>
    </row>
    <row r="14" spans="1:5" ht="18.75" x14ac:dyDescent="0.25">
      <c r="A14" s="144"/>
      <c r="B14" s="144"/>
      <c r="C14" s="288"/>
      <c r="D14" s="288"/>
      <c r="E14" s="288"/>
    </row>
    <row r="15" spans="1:5" ht="54" customHeight="1" x14ac:dyDescent="0.25">
      <c r="A15" s="359"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59"/>
      <c r="C15" s="286"/>
      <c r="D15" s="286"/>
      <c r="E15" s="286"/>
    </row>
    <row r="16" spans="1:5" x14ac:dyDescent="0.25">
      <c r="A16" s="357" t="s">
        <v>9</v>
      </c>
      <c r="B16" s="357"/>
      <c r="C16" s="287"/>
      <c r="D16" s="287"/>
      <c r="E16" s="287"/>
    </row>
    <row r="17" spans="1:2" x14ac:dyDescent="0.25">
      <c r="B17" s="289"/>
    </row>
    <row r="18" spans="1:2" ht="33.75" customHeight="1" x14ac:dyDescent="0.25">
      <c r="A18" s="496" t="s">
        <v>492</v>
      </c>
      <c r="B18" s="497"/>
    </row>
    <row r="19" spans="1:2" x14ac:dyDescent="0.25">
      <c r="B19" s="231"/>
    </row>
    <row r="20" spans="1:2" x14ac:dyDescent="0.25">
      <c r="B20" s="290"/>
    </row>
    <row r="21" spans="1:2" ht="60" x14ac:dyDescent="0.25">
      <c r="A21" s="291" t="s">
        <v>493</v>
      </c>
      <c r="B21" s="292"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row>
    <row r="22" spans="1:2" ht="330" x14ac:dyDescent="0.25">
      <c r="A22" s="293" t="s">
        <v>494</v>
      </c>
      <c r="B22" s="294"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x14ac:dyDescent="0.25">
      <c r="A23" s="293" t="s">
        <v>495</v>
      </c>
      <c r="B23" s="295" t="s">
        <v>496</v>
      </c>
    </row>
    <row r="24" spans="1:2" x14ac:dyDescent="0.25">
      <c r="A24" s="293" t="s">
        <v>497</v>
      </c>
      <c r="B24" s="295">
        <v>0</v>
      </c>
    </row>
    <row r="25" spans="1:2" x14ac:dyDescent="0.25">
      <c r="A25" s="296" t="s">
        <v>498</v>
      </c>
      <c r="B25" s="294">
        <v>2025</v>
      </c>
    </row>
    <row r="26" spans="1:2" x14ac:dyDescent="0.25">
      <c r="A26" s="297" t="s">
        <v>499</v>
      </c>
      <c r="B26" s="298" t="s">
        <v>553</v>
      </c>
    </row>
    <row r="27" spans="1:2" ht="29.25" customHeight="1" x14ac:dyDescent="0.25">
      <c r="A27" s="299" t="s">
        <v>500</v>
      </c>
      <c r="B27" s="300">
        <f>'6.2. Паспорт фин осв ввод'!AE24</f>
        <v>86.862197769999995</v>
      </c>
    </row>
    <row r="28" spans="1:2" x14ac:dyDescent="0.25">
      <c r="A28" s="301" t="s">
        <v>501</v>
      </c>
      <c r="B28" s="301" t="s">
        <v>502</v>
      </c>
    </row>
    <row r="29" spans="1:2" ht="28.5" x14ac:dyDescent="0.25">
      <c r="A29" s="302" t="s">
        <v>503</v>
      </c>
      <c r="B29" s="303">
        <f>'7. Паспорт отчет о закупке'!AD30/1000</f>
        <v>83.162217850000005</v>
      </c>
    </row>
    <row r="30" spans="1:2" ht="28.5" x14ac:dyDescent="0.25">
      <c r="A30" s="302" t="s">
        <v>504</v>
      </c>
      <c r="B30" s="300">
        <f>B32+B50+B41</f>
        <v>83.162217850000005</v>
      </c>
    </row>
    <row r="31" spans="1:2" x14ac:dyDescent="0.25">
      <c r="A31" s="301" t="s">
        <v>505</v>
      </c>
      <c r="B31" s="301"/>
    </row>
    <row r="32" spans="1:2" ht="28.5" x14ac:dyDescent="0.25">
      <c r="A32" s="302" t="s">
        <v>506</v>
      </c>
      <c r="B32" s="303">
        <f>SUMIF(C33:C40,10,B33:B40)</f>
        <v>83.162217850000005</v>
      </c>
    </row>
    <row r="33" spans="1:3" ht="30" x14ac:dyDescent="0.25">
      <c r="A33" s="304" t="s">
        <v>507</v>
      </c>
      <c r="B33" s="305">
        <v>83.162217850000005</v>
      </c>
      <c r="C33" s="266">
        <v>10</v>
      </c>
    </row>
    <row r="34" spans="1:3" x14ac:dyDescent="0.25">
      <c r="A34" s="301" t="s">
        <v>508</v>
      </c>
      <c r="B34" s="306">
        <f>B33/B$27</f>
        <v>0.95740402597460106</v>
      </c>
    </row>
    <row r="35" spans="1:3" x14ac:dyDescent="0.25">
      <c r="A35" s="301" t="s">
        <v>509</v>
      </c>
      <c r="B35" s="307">
        <f>48.92885546</f>
        <v>48.928855460000001</v>
      </c>
      <c r="C35" s="266">
        <v>1</v>
      </c>
    </row>
    <row r="36" spans="1:3" x14ac:dyDescent="0.25">
      <c r="A36" s="301" t="s">
        <v>510</v>
      </c>
      <c r="B36" s="308">
        <f>83.1146535</f>
        <v>83.114653500000003</v>
      </c>
      <c r="C36" s="266">
        <v>2</v>
      </c>
    </row>
    <row r="37" spans="1:3" x14ac:dyDescent="0.25">
      <c r="A37" s="301" t="s">
        <v>511</v>
      </c>
      <c r="B37" s="308"/>
      <c r="C37" s="266">
        <v>10</v>
      </c>
    </row>
    <row r="38" spans="1:3" x14ac:dyDescent="0.25">
      <c r="A38" s="301" t="s">
        <v>508</v>
      </c>
      <c r="B38" s="306">
        <f>B37/B$27</f>
        <v>0</v>
      </c>
    </row>
    <row r="39" spans="1:3" x14ac:dyDescent="0.25">
      <c r="A39" s="301" t="s">
        <v>509</v>
      </c>
      <c r="B39" s="307"/>
      <c r="C39" s="266">
        <v>1</v>
      </c>
    </row>
    <row r="40" spans="1:3" x14ac:dyDescent="0.25">
      <c r="A40" s="301" t="s">
        <v>510</v>
      </c>
      <c r="B40" s="308"/>
      <c r="C40" s="266">
        <v>2</v>
      </c>
    </row>
    <row r="41" spans="1:3" ht="28.5" x14ac:dyDescent="0.25">
      <c r="A41" s="302" t="s">
        <v>512</v>
      </c>
      <c r="B41" s="303">
        <f>SUMIF(C42:C49,20,B42:B49)</f>
        <v>0</v>
      </c>
    </row>
    <row r="42" spans="1:3" x14ac:dyDescent="0.25">
      <c r="A42" s="301" t="s">
        <v>511</v>
      </c>
      <c r="B42" s="309"/>
      <c r="C42" s="266">
        <v>20</v>
      </c>
    </row>
    <row r="43" spans="1:3" x14ac:dyDescent="0.25">
      <c r="A43" s="301" t="s">
        <v>508</v>
      </c>
      <c r="B43" s="306">
        <f>B42/B$27</f>
        <v>0</v>
      </c>
    </row>
    <row r="44" spans="1:3" x14ac:dyDescent="0.25">
      <c r="A44" s="301" t="s">
        <v>509</v>
      </c>
      <c r="B44" s="303"/>
      <c r="C44" s="266">
        <v>1</v>
      </c>
    </row>
    <row r="45" spans="1:3" x14ac:dyDescent="0.25">
      <c r="A45" s="301" t="s">
        <v>510</v>
      </c>
      <c r="B45" s="310"/>
      <c r="C45" s="266">
        <v>2</v>
      </c>
    </row>
    <row r="46" spans="1:3" x14ac:dyDescent="0.25">
      <c r="A46" s="301" t="s">
        <v>511</v>
      </c>
      <c r="B46" s="309"/>
      <c r="C46" s="266">
        <v>20</v>
      </c>
    </row>
    <row r="47" spans="1:3" x14ac:dyDescent="0.25">
      <c r="A47" s="301" t="s">
        <v>508</v>
      </c>
      <c r="B47" s="306">
        <f>B46/B$27</f>
        <v>0</v>
      </c>
    </row>
    <row r="48" spans="1:3" x14ac:dyDescent="0.25">
      <c r="A48" s="301" t="s">
        <v>509</v>
      </c>
      <c r="B48" s="303"/>
      <c r="C48" s="266">
        <v>1</v>
      </c>
    </row>
    <row r="49" spans="1:3" x14ac:dyDescent="0.25">
      <c r="A49" s="301" t="s">
        <v>510</v>
      </c>
      <c r="B49" s="310"/>
      <c r="C49" s="266">
        <v>2</v>
      </c>
    </row>
    <row r="50" spans="1:3" ht="28.5" x14ac:dyDescent="0.25">
      <c r="A50" s="302" t="s">
        <v>513</v>
      </c>
      <c r="B50" s="303">
        <f>SUMIF(C51:C66,30,B51:B66)</f>
        <v>0</v>
      </c>
    </row>
    <row r="51" spans="1:3" x14ac:dyDescent="0.25">
      <c r="A51" s="301" t="s">
        <v>511</v>
      </c>
      <c r="B51" s="309"/>
      <c r="C51" s="266">
        <v>30</v>
      </c>
    </row>
    <row r="52" spans="1:3" x14ac:dyDescent="0.25">
      <c r="A52" s="301" t="s">
        <v>508</v>
      </c>
      <c r="B52" s="306">
        <f t="shared" ref="B52:B64" si="0">B51/B$27</f>
        <v>0</v>
      </c>
    </row>
    <row r="53" spans="1:3" x14ac:dyDescent="0.25">
      <c r="A53" s="301" t="s">
        <v>509</v>
      </c>
      <c r="B53" s="303"/>
      <c r="C53" s="266">
        <v>1</v>
      </c>
    </row>
    <row r="54" spans="1:3" x14ac:dyDescent="0.25">
      <c r="A54" s="301" t="s">
        <v>510</v>
      </c>
      <c r="B54" s="310"/>
      <c r="C54" s="266">
        <v>2</v>
      </c>
    </row>
    <row r="55" spans="1:3" x14ac:dyDescent="0.25">
      <c r="A55" s="301" t="s">
        <v>511</v>
      </c>
      <c r="B55" s="309"/>
      <c r="C55" s="266">
        <v>30</v>
      </c>
    </row>
    <row r="56" spans="1:3" x14ac:dyDescent="0.25">
      <c r="A56" s="301" t="s">
        <v>508</v>
      </c>
      <c r="B56" s="306">
        <f t="shared" si="0"/>
        <v>0</v>
      </c>
    </row>
    <row r="57" spans="1:3" x14ac:dyDescent="0.25">
      <c r="A57" s="301" t="s">
        <v>509</v>
      </c>
      <c r="B57" s="303"/>
      <c r="C57" s="266">
        <v>1</v>
      </c>
    </row>
    <row r="58" spans="1:3" x14ac:dyDescent="0.25">
      <c r="A58" s="301" t="s">
        <v>510</v>
      </c>
      <c r="B58" s="310"/>
      <c r="C58" s="266">
        <v>2</v>
      </c>
    </row>
    <row r="59" spans="1:3" x14ac:dyDescent="0.25">
      <c r="A59" s="301" t="s">
        <v>511</v>
      </c>
      <c r="B59" s="309"/>
      <c r="C59" s="266">
        <v>30</v>
      </c>
    </row>
    <row r="60" spans="1:3" x14ac:dyDescent="0.25">
      <c r="A60" s="301" t="s">
        <v>508</v>
      </c>
      <c r="B60" s="306">
        <f t="shared" si="0"/>
        <v>0</v>
      </c>
    </row>
    <row r="61" spans="1:3" x14ac:dyDescent="0.25">
      <c r="A61" s="301" t="s">
        <v>509</v>
      </c>
      <c r="B61" s="303"/>
      <c r="C61" s="266">
        <v>1</v>
      </c>
    </row>
    <row r="62" spans="1:3" x14ac:dyDescent="0.25">
      <c r="A62" s="301" t="s">
        <v>510</v>
      </c>
      <c r="B62" s="310"/>
      <c r="C62" s="266">
        <v>2</v>
      </c>
    </row>
    <row r="63" spans="1:3" x14ac:dyDescent="0.25">
      <c r="A63" s="301" t="s">
        <v>511</v>
      </c>
      <c r="B63" s="309"/>
      <c r="C63" s="266">
        <v>30</v>
      </c>
    </row>
    <row r="64" spans="1:3" x14ac:dyDescent="0.25">
      <c r="A64" s="301" t="s">
        <v>508</v>
      </c>
      <c r="B64" s="306">
        <f t="shared" si="0"/>
        <v>0</v>
      </c>
    </row>
    <row r="65" spans="1:6" x14ac:dyDescent="0.25">
      <c r="A65" s="301" t="s">
        <v>509</v>
      </c>
      <c r="B65" s="303"/>
      <c r="C65" s="266">
        <v>1</v>
      </c>
    </row>
    <row r="66" spans="1:6" x14ac:dyDescent="0.25">
      <c r="A66" s="301" t="s">
        <v>510</v>
      </c>
      <c r="B66" s="310"/>
      <c r="C66" s="266">
        <v>2</v>
      </c>
    </row>
    <row r="67" spans="1:6" ht="28.5" x14ac:dyDescent="0.25">
      <c r="A67" s="311" t="s">
        <v>514</v>
      </c>
      <c r="B67" s="306">
        <f>B30/B$27</f>
        <v>0.95740402597460106</v>
      </c>
    </row>
    <row r="68" spans="1:6" x14ac:dyDescent="0.25">
      <c r="A68" s="312" t="s">
        <v>505</v>
      </c>
      <c r="B68" s="313"/>
    </row>
    <row r="69" spans="1:6" x14ac:dyDescent="0.25">
      <c r="A69" s="312" t="s">
        <v>515</v>
      </c>
      <c r="B69" s="314">
        <f>B34-B71</f>
        <v>0.94083369843337106</v>
      </c>
    </row>
    <row r="70" spans="1:6" x14ac:dyDescent="0.25">
      <c r="A70" s="312" t="s">
        <v>516</v>
      </c>
      <c r="B70" s="306">
        <f>B41/B27</f>
        <v>0</v>
      </c>
    </row>
    <row r="71" spans="1:6" ht="16.5" thickBot="1" x14ac:dyDescent="0.3">
      <c r="A71" s="312" t="s">
        <v>517</v>
      </c>
      <c r="B71" s="306">
        <f>1.19944589*1.2/B27</f>
        <v>1.6570327541230022E-2</v>
      </c>
    </row>
    <row r="72" spans="1:6" s="315" customFormat="1" ht="34.5" customHeight="1" thickBot="1" x14ac:dyDescent="0.3">
      <c r="A72" s="316" t="s">
        <v>518</v>
      </c>
      <c r="B72" s="317">
        <f>B73</f>
        <v>3.7475442700000001</v>
      </c>
      <c r="C72" s="318"/>
    </row>
    <row r="73" spans="1:6" s="229" customFormat="1" ht="30.75" thickBot="1" x14ac:dyDescent="0.3">
      <c r="A73" s="304" t="s">
        <v>554</v>
      </c>
      <c r="B73" s="339">
        <v>3.7475442700000001</v>
      </c>
      <c r="C73" s="319">
        <v>40</v>
      </c>
    </row>
    <row r="74" spans="1:6" s="229" customFormat="1" ht="16.5" thickBot="1" x14ac:dyDescent="0.3">
      <c r="A74" s="301" t="s">
        <v>508</v>
      </c>
      <c r="B74" s="340">
        <f>B73/$B$25</f>
        <v>1.8506391456790123E-3</v>
      </c>
    </row>
    <row r="75" spans="1:6" s="229" customFormat="1" ht="16.5" thickBot="1" x14ac:dyDescent="0.3">
      <c r="A75" s="301" t="s">
        <v>519</v>
      </c>
      <c r="B75" s="341">
        <f>B73</f>
        <v>3.7475442700000001</v>
      </c>
      <c r="C75" s="229">
        <v>1</v>
      </c>
    </row>
    <row r="76" spans="1:6" s="229" customFormat="1" ht="16.5" thickBot="1" x14ac:dyDescent="0.3">
      <c r="A76" s="301" t="s">
        <v>520</v>
      </c>
      <c r="B76" s="341">
        <f>B73</f>
        <v>3.7475442700000001</v>
      </c>
      <c r="C76" s="229">
        <v>2</v>
      </c>
    </row>
    <row r="77" spans="1:6" ht="16.5" thickBot="1" x14ac:dyDescent="0.3">
      <c r="A77" s="296" t="s">
        <v>521</v>
      </c>
      <c r="B77" s="306">
        <f>B78/B$27</f>
        <v>0.6064364140253552</v>
      </c>
    </row>
    <row r="78" spans="1:6" x14ac:dyDescent="0.25">
      <c r="A78" s="296" t="s">
        <v>522</v>
      </c>
      <c r="B78" s="320">
        <f>SUMIF(C33:C76,1,B33:B76)</f>
        <v>52.67639973</v>
      </c>
      <c r="C78" s="321">
        <f>'6.2. Паспорт фин осв ввод'!C24-'6.2. Паспорт фин осв ввод'!F24</f>
        <v>0</v>
      </c>
      <c r="E78" s="343"/>
      <c r="F78" s="343"/>
    </row>
    <row r="79" spans="1:6" x14ac:dyDescent="0.25">
      <c r="A79" s="296" t="s">
        <v>523</v>
      </c>
      <c r="B79" s="306">
        <f>B80/B$27</f>
        <v>1.0000000000000002</v>
      </c>
      <c r="C79" s="321"/>
      <c r="E79" s="343"/>
      <c r="F79" s="343"/>
    </row>
    <row r="80" spans="1:6" x14ac:dyDescent="0.25">
      <c r="A80" s="297" t="s">
        <v>524</v>
      </c>
      <c r="B80" s="322">
        <f>SUMIF(C33:C76,2,B33:B76)</f>
        <v>86.862197770000009</v>
      </c>
      <c r="C80" s="321">
        <f>'6.2. Паспорт фин осв ввод'!C30-'6.2. Паспорт фин осв ввод'!F30</f>
        <v>0</v>
      </c>
      <c r="E80" s="343"/>
      <c r="F80" s="343"/>
    </row>
    <row r="81" spans="1:2" ht="30" x14ac:dyDescent="0.25">
      <c r="A81" s="311" t="s">
        <v>525</v>
      </c>
      <c r="B81" s="312" t="s">
        <v>526</v>
      </c>
    </row>
    <row r="82" spans="1:2" x14ac:dyDescent="0.25">
      <c r="A82" s="323" t="s">
        <v>527</v>
      </c>
      <c r="B82" s="323" t="s">
        <v>481</v>
      </c>
    </row>
    <row r="83" spans="1:2" ht="30" x14ac:dyDescent="0.25">
      <c r="A83" s="323" t="s">
        <v>528</v>
      </c>
      <c r="B83" s="323" t="s">
        <v>529</v>
      </c>
    </row>
    <row r="84" spans="1:2" x14ac:dyDescent="0.25">
      <c r="A84" s="323" t="s">
        <v>530</v>
      </c>
      <c r="B84" s="323"/>
    </row>
    <row r="85" spans="1:2" ht="30" x14ac:dyDescent="0.25">
      <c r="A85" s="323" t="s">
        <v>531</v>
      </c>
      <c r="B85" s="323" t="s">
        <v>529</v>
      </c>
    </row>
    <row r="86" spans="1:2" ht="27.75" customHeight="1" x14ac:dyDescent="0.25">
      <c r="A86" s="324" t="s">
        <v>532</v>
      </c>
      <c r="B86" s="324"/>
    </row>
    <row r="87" spans="1:2" ht="30" x14ac:dyDescent="0.25">
      <c r="A87" s="312" t="s">
        <v>533</v>
      </c>
      <c r="B87" s="325" t="s">
        <v>22</v>
      </c>
    </row>
    <row r="88" spans="1:2" ht="28.5" x14ac:dyDescent="0.25">
      <c r="A88" s="296" t="s">
        <v>534</v>
      </c>
      <c r="B88" s="325" t="s">
        <v>22</v>
      </c>
    </row>
    <row r="89" spans="1:2" x14ac:dyDescent="0.25">
      <c r="A89" s="312" t="s">
        <v>505</v>
      </c>
      <c r="B89" s="326"/>
    </row>
    <row r="90" spans="1:2" x14ac:dyDescent="0.25">
      <c r="A90" s="312" t="s">
        <v>535</v>
      </c>
      <c r="B90" s="325" t="s">
        <v>22</v>
      </c>
    </row>
    <row r="91" spans="1:2" x14ac:dyDescent="0.25">
      <c r="A91" s="312" t="s">
        <v>536</v>
      </c>
      <c r="B91" s="326" t="s">
        <v>22</v>
      </c>
    </row>
    <row r="92" spans="1:2" s="327" customFormat="1" ht="45" x14ac:dyDescent="0.25">
      <c r="A92" s="328" t="s">
        <v>537</v>
      </c>
      <c r="B92" s="329" t="s">
        <v>538</v>
      </c>
    </row>
    <row r="93" spans="1:2" x14ac:dyDescent="0.25">
      <c r="A93" s="296" t="s">
        <v>539</v>
      </c>
      <c r="B93" s="330"/>
    </row>
    <row r="94" spans="1:2" x14ac:dyDescent="0.25">
      <c r="A94" s="323" t="s">
        <v>540</v>
      </c>
      <c r="B94" s="331" t="str">
        <f>'6.1. Паспорт сетевой график'!C43</f>
        <v>не требуется</v>
      </c>
    </row>
    <row r="95" spans="1:2" x14ac:dyDescent="0.25">
      <c r="A95" s="323" t="s">
        <v>541</v>
      </c>
      <c r="B95" s="332" t="s">
        <v>22</v>
      </c>
    </row>
    <row r="96" spans="1:2" x14ac:dyDescent="0.25">
      <c r="A96" s="323" t="s">
        <v>542</v>
      </c>
      <c r="B96" s="332" t="s">
        <v>22</v>
      </c>
    </row>
    <row r="97" spans="1:2" ht="30" x14ac:dyDescent="0.25">
      <c r="A97" s="333" t="s">
        <v>543</v>
      </c>
      <c r="B97" s="326" t="s">
        <v>555</v>
      </c>
    </row>
    <row r="98" spans="1:2" ht="28.5" customHeight="1" x14ac:dyDescent="0.25">
      <c r="A98" s="311" t="s">
        <v>544</v>
      </c>
      <c r="B98" s="498" t="s">
        <v>545</v>
      </c>
    </row>
    <row r="99" spans="1:2" x14ac:dyDescent="0.25">
      <c r="A99" s="323" t="s">
        <v>546</v>
      </c>
      <c r="B99" s="499"/>
    </row>
    <row r="100" spans="1:2" x14ac:dyDescent="0.25">
      <c r="A100" s="323" t="s">
        <v>547</v>
      </c>
      <c r="B100" s="499"/>
    </row>
    <row r="101" spans="1:2" x14ac:dyDescent="0.25">
      <c r="A101" s="323" t="s">
        <v>548</v>
      </c>
      <c r="B101" s="499"/>
    </row>
    <row r="102" spans="1:2" x14ac:dyDescent="0.25">
      <c r="A102" s="323" t="s">
        <v>549</v>
      </c>
      <c r="B102" s="499"/>
    </row>
    <row r="103" spans="1:2" x14ac:dyDescent="0.25">
      <c r="A103" s="334" t="s">
        <v>550</v>
      </c>
      <c r="B103" s="500"/>
    </row>
  </sheetData>
  <mergeCells count="10">
    <mergeCell ref="A5:B5"/>
    <mergeCell ref="A7:B7"/>
    <mergeCell ref="A9:B9"/>
    <mergeCell ref="A10:B10"/>
    <mergeCell ref="A12:B12"/>
    <mergeCell ref="A13:B13"/>
    <mergeCell ref="A15:B15"/>
    <mergeCell ref="A16:B16"/>
    <mergeCell ref="A18:B18"/>
    <mergeCell ref="B98:B103"/>
  </mergeCells>
  <pageMargins left="0.70866141732283472" right="0.70866141732283472" top="0.32" bottom="0.20000000000000004"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revision>1</cp:revision>
  <dcterms:created xsi:type="dcterms:W3CDTF">2015-08-16T15:31:05Z</dcterms:created>
  <dcterms:modified xsi:type="dcterms:W3CDTF">2026-02-11T12:35:06Z</dcterms:modified>
</cp:coreProperties>
</file>